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ate1904="1" defaultThemeVersion="124226"/>
  <mc:AlternateContent xmlns:mc="http://schemas.openxmlformats.org/markup-compatibility/2006">
    <mc:Choice Requires="x15">
      <x15ac:absPath xmlns:x15ac="http://schemas.microsoft.com/office/spreadsheetml/2010/11/ac" url="C:\Users\fkulman\CloudStation\Székesfehérvár\kiviteli terv 03.08\pdf\"/>
    </mc:Choice>
  </mc:AlternateContent>
  <bookViews>
    <workbookView xWindow="-15" yWindow="540" windowWidth="1980" windowHeight="11760" tabRatio="914" activeTab="8"/>
  </bookViews>
  <sheets>
    <sheet name="Összesítő" sheetId="32" r:id="rId1"/>
    <sheet name="01. Kábeltálcák, védőcsövek" sheetId="27" r:id="rId2"/>
    <sheet name="02. Kábelek, vezetékek" sheetId="16" r:id="rId3"/>
    <sheet name="03. Szerelvények" sheetId="2" r:id="rId4"/>
    <sheet name="04. Világítási hálózatok" sheetId="28" r:id="rId5"/>
    <sheet name="05. Elosztó berendezések" sheetId="26" r:id="rId6"/>
    <sheet name="06. Villámvédelem, EPH" sheetId="30" r:id="rId7"/>
    <sheet name="07. Külső kábeles munkák" sheetId="34" r:id="rId8"/>
    <sheet name="08. Egyéb tételek" sheetId="3" r:id="rId9"/>
  </sheets>
  <definedNames>
    <definedName name="_xlnm.Print_Titles" localSheetId="1">'01. Kábeltálcák, védőcsövek'!$1:$2</definedName>
    <definedName name="_xlnm.Print_Titles" localSheetId="2">'02. Kábelek, vezetékek'!$1:$2</definedName>
    <definedName name="_xlnm.Print_Titles" localSheetId="3">'03. Szerelvények'!$1:$2</definedName>
    <definedName name="_xlnm.Print_Titles" localSheetId="4">'04. Világítási hálózatok'!$1:$2</definedName>
    <definedName name="_xlnm.Print_Titles" localSheetId="5">'05. Elosztó berendezések'!$1:$2</definedName>
    <definedName name="_xlnm.Print_Titles" localSheetId="6">'06. Villámvédelem, EPH'!$1:$2</definedName>
    <definedName name="_xlnm.Print_Titles" localSheetId="7">'07. Külső kábeles munkák'!$1:$2</definedName>
    <definedName name="_xlnm.Print_Titles" localSheetId="8">'08. Egyéb tételek'!$1:$2</definedName>
    <definedName name="_xlnm.Print_Area" localSheetId="1">'01. Kábeltálcák, védőcsövek'!$A$1:$J$10</definedName>
    <definedName name="_xlnm.Print_Area" localSheetId="2">'02. Kábelek, vezetékek'!$A$1:$J$15</definedName>
    <definedName name="_xlnm.Print_Area" localSheetId="4">'04. Világítási hálózatok'!$A$1:$J$13</definedName>
    <definedName name="_xlnm.Print_Area" localSheetId="5">'05. Elosztó berendezések'!$A:$J</definedName>
    <definedName name="_xlnm.Print_Area" localSheetId="6">'06. Villámvédelem, EPH'!$A:$J</definedName>
    <definedName name="_xlnm.Print_Area" localSheetId="7">'07. Külső kábeles munkák'!$A:$J</definedName>
    <definedName name="_xlnm.Print_Area" localSheetId="8">'08. Egyéb tételek'!$A$1:$J$16</definedName>
    <definedName name="_xlnm.Print_Area" localSheetId="0">Összesítő!$A$1:$L$38</definedName>
  </definedNames>
  <calcPr calcId="152511"/>
</workbook>
</file>

<file path=xl/calcChain.xml><?xml version="1.0" encoding="utf-8"?>
<calcChain xmlns="http://schemas.openxmlformats.org/spreadsheetml/2006/main">
  <c r="H12" i="3" l="1"/>
  <c r="I12" i="3"/>
  <c r="C14" i="16" l="1"/>
  <c r="A14" i="16"/>
  <c r="G4" i="16" l="1"/>
  <c r="H4" i="16"/>
  <c r="I4" i="16"/>
  <c r="J4" i="16"/>
  <c r="G5" i="16"/>
  <c r="H5" i="16"/>
  <c r="I5" i="16"/>
  <c r="J5" i="16"/>
  <c r="G6" i="16"/>
  <c r="H6" i="16"/>
  <c r="I6" i="16"/>
  <c r="J6" i="16"/>
  <c r="G7" i="16"/>
  <c r="H7" i="16"/>
  <c r="I7" i="16"/>
  <c r="J7" i="16"/>
  <c r="G8" i="16"/>
  <c r="H8" i="16"/>
  <c r="I8" i="16"/>
  <c r="J8" i="16"/>
  <c r="G9" i="16"/>
  <c r="J9" i="16" s="1"/>
  <c r="H9" i="16"/>
  <c r="I9" i="16"/>
  <c r="G10" i="16"/>
  <c r="H10" i="16"/>
  <c r="I10" i="16"/>
  <c r="J10" i="16"/>
  <c r="G11" i="16"/>
  <c r="H11" i="16"/>
  <c r="I11" i="16"/>
  <c r="J11" i="16"/>
  <c r="G12" i="16"/>
  <c r="H12" i="16"/>
  <c r="I12" i="16"/>
  <c r="J12" i="16"/>
  <c r="G13" i="16"/>
  <c r="H13" i="16"/>
  <c r="I13" i="16"/>
  <c r="J13" i="16"/>
  <c r="G4" i="3"/>
  <c r="H4" i="3"/>
  <c r="I4" i="3"/>
  <c r="J4" i="3"/>
  <c r="G5" i="3"/>
  <c r="H5" i="3"/>
  <c r="I5" i="3"/>
  <c r="J5" i="3"/>
  <c r="G6" i="3"/>
  <c r="H6" i="3"/>
  <c r="I6" i="3"/>
  <c r="J6" i="3"/>
  <c r="G7" i="3"/>
  <c r="H7" i="3"/>
  <c r="I7" i="3"/>
  <c r="J7" i="3"/>
  <c r="G8" i="3"/>
  <c r="H8" i="3"/>
  <c r="I8" i="3"/>
  <c r="J8" i="3"/>
  <c r="G9" i="3"/>
  <c r="H9" i="3"/>
  <c r="I9" i="3"/>
  <c r="J9" i="3"/>
  <c r="G10" i="3"/>
  <c r="H10" i="3"/>
  <c r="I10" i="3"/>
  <c r="J10" i="3"/>
  <c r="G11" i="3"/>
  <c r="H11" i="3"/>
  <c r="I11" i="3"/>
  <c r="J11" i="3"/>
  <c r="G13" i="3"/>
  <c r="H13" i="3"/>
  <c r="I13" i="3"/>
  <c r="J13" i="3"/>
  <c r="G14" i="3"/>
  <c r="J14" i="3" s="1"/>
  <c r="H14" i="3"/>
  <c r="I14" i="3"/>
  <c r="G15" i="3"/>
  <c r="H15" i="3"/>
  <c r="I15" i="3"/>
  <c r="J15" i="3"/>
  <c r="G5" i="34"/>
  <c r="H5" i="34"/>
  <c r="I5" i="34"/>
  <c r="J5" i="34"/>
  <c r="G6" i="34"/>
  <c r="H6" i="34"/>
  <c r="I6" i="34"/>
  <c r="J6" i="34"/>
  <c r="G7" i="34"/>
  <c r="H7" i="34"/>
  <c r="I7" i="34"/>
  <c r="J7" i="34"/>
  <c r="G8" i="34"/>
  <c r="H8" i="34"/>
  <c r="I8" i="34"/>
  <c r="J8" i="34"/>
  <c r="G9" i="34"/>
  <c r="H9" i="34"/>
  <c r="I9" i="34"/>
  <c r="J9" i="34"/>
  <c r="G10" i="34"/>
  <c r="J10" i="34" s="1"/>
  <c r="H10" i="34"/>
  <c r="I10" i="34"/>
  <c r="G6" i="30"/>
  <c r="H6" i="30"/>
  <c r="I6" i="30"/>
  <c r="J6" i="30"/>
  <c r="G7" i="30"/>
  <c r="H7" i="30"/>
  <c r="I7" i="30"/>
  <c r="J7" i="30"/>
  <c r="G8" i="30"/>
  <c r="H8" i="30"/>
  <c r="I8" i="30"/>
  <c r="J8" i="30"/>
  <c r="G9" i="30"/>
  <c r="H9" i="30"/>
  <c r="I9" i="30"/>
  <c r="J9" i="30"/>
  <c r="G10" i="30"/>
  <c r="H10" i="30"/>
  <c r="I10" i="30"/>
  <c r="J10" i="30"/>
  <c r="G11" i="30"/>
  <c r="H11" i="30"/>
  <c r="I11" i="30"/>
  <c r="J11" i="30"/>
  <c r="G12" i="30"/>
  <c r="H12" i="30"/>
  <c r="I12" i="30"/>
  <c r="J12" i="30"/>
  <c r="G13" i="30"/>
  <c r="H13" i="30"/>
  <c r="I13" i="30"/>
  <c r="J13" i="30"/>
  <c r="G14" i="30"/>
  <c r="H14" i="30"/>
  <c r="I14" i="30"/>
  <c r="J14" i="30"/>
  <c r="G15" i="30"/>
  <c r="H15" i="30"/>
  <c r="I15" i="30"/>
  <c r="J15" i="30"/>
  <c r="G16" i="30"/>
  <c r="H16" i="30"/>
  <c r="I16" i="30"/>
  <c r="J16" i="30"/>
  <c r="G17" i="30"/>
  <c r="H17" i="30"/>
  <c r="I17" i="30"/>
  <c r="J17" i="30"/>
  <c r="G18" i="30"/>
  <c r="H18" i="30"/>
  <c r="I18" i="30"/>
  <c r="J18" i="30"/>
  <c r="G19" i="30"/>
  <c r="H19" i="30"/>
  <c r="I19" i="30"/>
  <c r="J19" i="30"/>
  <c r="G20" i="30"/>
  <c r="H20" i="30"/>
  <c r="I20" i="30"/>
  <c r="J20" i="30"/>
  <c r="G21" i="30"/>
  <c r="H21" i="30"/>
  <c r="I21" i="30"/>
  <c r="J21" i="30"/>
  <c r="G22" i="30"/>
  <c r="J22" i="30" s="1"/>
  <c r="H22" i="30"/>
  <c r="I22" i="30"/>
  <c r="G23" i="30"/>
  <c r="H23" i="30"/>
  <c r="I23" i="30"/>
  <c r="J23" i="30"/>
  <c r="I5" i="30"/>
  <c r="H5" i="30"/>
  <c r="G5" i="30"/>
  <c r="J5" i="30" s="1"/>
  <c r="G5" i="26"/>
  <c r="H5" i="26"/>
  <c r="I5" i="26"/>
  <c r="J5" i="26"/>
  <c r="G6" i="26"/>
  <c r="H6" i="26"/>
  <c r="I6" i="26"/>
  <c r="J6" i="26"/>
  <c r="G7" i="26"/>
  <c r="H7" i="26"/>
  <c r="I7" i="26"/>
  <c r="J7" i="26"/>
  <c r="G8" i="26"/>
  <c r="J8" i="26" s="1"/>
  <c r="H8" i="26"/>
  <c r="I8" i="26"/>
  <c r="G9" i="26"/>
  <c r="H9" i="26"/>
  <c r="I9" i="26"/>
  <c r="J9" i="26"/>
  <c r="G10" i="26"/>
  <c r="H10" i="26"/>
  <c r="I10" i="26"/>
  <c r="J10" i="26"/>
  <c r="G11" i="26"/>
  <c r="H11" i="26"/>
  <c r="I11" i="26"/>
  <c r="J11" i="26"/>
  <c r="G12" i="26"/>
  <c r="H12" i="26"/>
  <c r="I12" i="26"/>
  <c r="J12" i="26"/>
  <c r="G13" i="26"/>
  <c r="H13" i="26"/>
  <c r="I13" i="26"/>
  <c r="J13" i="26"/>
  <c r="G14" i="26"/>
  <c r="J14" i="26" s="1"/>
  <c r="H14" i="26"/>
  <c r="I14" i="26"/>
  <c r="G15" i="26"/>
  <c r="H15" i="26"/>
  <c r="I15" i="26"/>
  <c r="J15" i="26"/>
  <c r="G16" i="26"/>
  <c r="H16" i="26"/>
  <c r="I16" i="26"/>
  <c r="J16" i="26"/>
  <c r="G17" i="26"/>
  <c r="H17" i="26"/>
  <c r="I17" i="26"/>
  <c r="J17" i="26"/>
  <c r="J4" i="26"/>
  <c r="I4" i="26"/>
  <c r="H4" i="26"/>
  <c r="G4" i="26"/>
  <c r="G4" i="28"/>
  <c r="H4" i="28"/>
  <c r="I4" i="28"/>
  <c r="J4" i="28"/>
  <c r="G5" i="28"/>
  <c r="H5" i="28"/>
  <c r="I5" i="28"/>
  <c r="J5" i="28"/>
  <c r="G6" i="28"/>
  <c r="H6" i="28"/>
  <c r="I6" i="28"/>
  <c r="J6" i="28"/>
  <c r="G7" i="28"/>
  <c r="H7" i="28"/>
  <c r="I7" i="28"/>
  <c r="J7" i="28"/>
  <c r="G8" i="28"/>
  <c r="H8" i="28"/>
  <c r="I8" i="28"/>
  <c r="J8" i="28"/>
  <c r="G9" i="28"/>
  <c r="H9" i="28"/>
  <c r="I9" i="28"/>
  <c r="J9" i="28"/>
  <c r="G10" i="28"/>
  <c r="H10" i="28"/>
  <c r="I10" i="28"/>
  <c r="J10" i="28"/>
  <c r="G11" i="28"/>
  <c r="J11" i="28" s="1"/>
  <c r="H11" i="28"/>
  <c r="I11" i="28"/>
  <c r="G12" i="28"/>
  <c r="H12" i="28"/>
  <c r="I12" i="28"/>
  <c r="J12" i="28"/>
  <c r="J3" i="28"/>
  <c r="I3" i="28"/>
  <c r="H3" i="28"/>
  <c r="G3" i="28"/>
  <c r="G5" i="2"/>
  <c r="H5" i="2"/>
  <c r="I5" i="2"/>
  <c r="J5" i="2"/>
  <c r="G6" i="2"/>
  <c r="H6" i="2"/>
  <c r="I6" i="2"/>
  <c r="J6" i="2"/>
  <c r="G7" i="2"/>
  <c r="H7" i="2"/>
  <c r="I7" i="2"/>
  <c r="J7" i="2"/>
  <c r="G8" i="2"/>
  <c r="H8" i="2"/>
  <c r="I8" i="2"/>
  <c r="J8" i="2"/>
  <c r="G9" i="2"/>
  <c r="H9" i="2"/>
  <c r="I9" i="2"/>
  <c r="J9" i="2"/>
  <c r="G10" i="2"/>
  <c r="H10" i="2"/>
  <c r="I10" i="2"/>
  <c r="J10" i="2"/>
  <c r="G11" i="2"/>
  <c r="J11" i="2" s="1"/>
  <c r="H11" i="2"/>
  <c r="I11" i="2"/>
  <c r="G12" i="2"/>
  <c r="H12" i="2"/>
  <c r="I12" i="2"/>
  <c r="J12" i="2"/>
  <c r="G13" i="2"/>
  <c r="H13" i="2"/>
  <c r="I13" i="2"/>
  <c r="J13" i="2"/>
  <c r="G14" i="2"/>
  <c r="H14" i="2"/>
  <c r="I14" i="2"/>
  <c r="J14" i="2"/>
  <c r="G15" i="2"/>
  <c r="H15" i="2"/>
  <c r="I15" i="2"/>
  <c r="J15" i="2"/>
  <c r="G16" i="2"/>
  <c r="H16" i="2"/>
  <c r="I16" i="2"/>
  <c r="J16" i="2"/>
  <c r="G17" i="2"/>
  <c r="H17" i="2"/>
  <c r="I17" i="2"/>
  <c r="J17" i="2"/>
  <c r="G18" i="2"/>
  <c r="H18" i="2"/>
  <c r="I18" i="2"/>
  <c r="J18" i="2"/>
  <c r="G19" i="2"/>
  <c r="H19" i="2"/>
  <c r="I19" i="2"/>
  <c r="J19" i="2"/>
  <c r="G20" i="2"/>
  <c r="H20" i="2"/>
  <c r="I20" i="2"/>
  <c r="J20" i="2"/>
  <c r="G21" i="2"/>
  <c r="H21" i="2"/>
  <c r="I21" i="2"/>
  <c r="J21" i="2"/>
  <c r="G22" i="2"/>
  <c r="H22" i="2"/>
  <c r="I22" i="2"/>
  <c r="J22" i="2"/>
  <c r="C10" i="2"/>
  <c r="C12" i="2"/>
  <c r="C13" i="2"/>
  <c r="C11" i="2"/>
  <c r="C15" i="2"/>
  <c r="C16" i="2"/>
  <c r="C14" i="2"/>
  <c r="C8" i="2"/>
  <c r="C9" i="2"/>
  <c r="H24" i="30" l="1"/>
  <c r="J24" i="30"/>
  <c r="I24" i="30"/>
  <c r="A4" i="34"/>
  <c r="A5" i="34" l="1"/>
  <c r="A6" i="34" l="1"/>
  <c r="A4" i="26"/>
  <c r="A6" i="26" s="1"/>
  <c r="J5" i="27"/>
  <c r="I5" i="27"/>
  <c r="H5" i="27"/>
  <c r="G5" i="27"/>
  <c r="A4" i="27"/>
  <c r="A5" i="27" s="1"/>
  <c r="A4" i="16" l="1"/>
  <c r="A5" i="16" s="1"/>
  <c r="A7" i="34"/>
  <c r="A6" i="16" l="1"/>
  <c r="A7" i="16" s="1"/>
  <c r="A8" i="16" s="1"/>
  <c r="A8" i="34"/>
  <c r="A9" i="16" l="1"/>
  <c r="A10" i="16" s="1"/>
  <c r="A11" i="16" s="1"/>
  <c r="A9" i="34"/>
  <c r="A10" i="34" s="1"/>
  <c r="G4" i="2"/>
  <c r="H4" i="2"/>
  <c r="I4" i="2"/>
  <c r="J4" i="2"/>
  <c r="A12" i="16" l="1"/>
  <c r="K19" i="32"/>
  <c r="J4" i="34"/>
  <c r="I4" i="34"/>
  <c r="H4" i="34"/>
  <c r="G4" i="34"/>
  <c r="J4" i="27"/>
  <c r="I4" i="27"/>
  <c r="H4" i="27"/>
  <c r="G4" i="27"/>
  <c r="I7" i="27"/>
  <c r="H7" i="27"/>
  <c r="G7" i="27"/>
  <c r="J7" i="27" s="1"/>
  <c r="J9" i="27"/>
  <c r="I8" i="27"/>
  <c r="I9" i="27"/>
  <c r="H8" i="27"/>
  <c r="H9" i="27"/>
  <c r="G8" i="27"/>
  <c r="J8" i="27" s="1"/>
  <c r="G9" i="27"/>
  <c r="G3" i="3"/>
  <c r="H3" i="3"/>
  <c r="I3" i="3"/>
  <c r="J3" i="3"/>
  <c r="J11" i="34" l="1"/>
  <c r="K20" i="32" s="1"/>
  <c r="A13" i="16"/>
  <c r="H15" i="16"/>
  <c r="I15" i="32" s="1"/>
  <c r="J15" i="16"/>
  <c r="K15" i="32" s="1"/>
  <c r="I15" i="16"/>
  <c r="J15" i="32" s="1"/>
  <c r="J16" i="3"/>
  <c r="K21" i="32" s="1"/>
  <c r="H16" i="3"/>
  <c r="I21" i="32" s="1"/>
  <c r="I16" i="3"/>
  <c r="J21" i="32" s="1"/>
  <c r="J23" i="2"/>
  <c r="K16" i="32" s="1"/>
  <c r="J19" i="32"/>
  <c r="I19" i="32"/>
  <c r="J10" i="27"/>
  <c r="K14" i="32" s="1"/>
  <c r="I10" i="27"/>
  <c r="J14" i="32" s="1"/>
  <c r="H10" i="27"/>
  <c r="I14" i="32" s="1"/>
  <c r="H13" i="28"/>
  <c r="I17" i="32" s="1"/>
  <c r="J13" i="28"/>
  <c r="K17" i="32" s="1"/>
  <c r="I13" i="28"/>
  <c r="J17" i="32" s="1"/>
  <c r="H23" i="2"/>
  <c r="I16" i="32" s="1"/>
  <c r="I23" i="2"/>
  <c r="J16" i="32" s="1"/>
  <c r="I11" i="34"/>
  <c r="J20" i="32" s="1"/>
  <c r="H11" i="34"/>
  <c r="I20" i="32" s="1"/>
  <c r="H18" i="26"/>
  <c r="I18" i="32" s="1"/>
  <c r="I18" i="26"/>
  <c r="J18" i="32" s="1"/>
  <c r="J18" i="26"/>
  <c r="K18" i="32" s="1"/>
  <c r="I22" i="32" l="1"/>
  <c r="K22" i="32"/>
  <c r="J22" i="32"/>
  <c r="I26" i="32"/>
  <c r="I27" i="32" s="1"/>
  <c r="A8" i="26" l="1"/>
  <c r="A10" i="26" l="1"/>
  <c r="A12" i="26" s="1"/>
  <c r="A14" i="26" s="1"/>
</calcChain>
</file>

<file path=xl/sharedStrings.xml><?xml version="1.0" encoding="utf-8"?>
<sst xmlns="http://schemas.openxmlformats.org/spreadsheetml/2006/main" count="313" uniqueCount="140">
  <si>
    <t>Anyag</t>
  </si>
  <si>
    <t>Díj</t>
  </si>
  <si>
    <t>Anyag + díj</t>
  </si>
  <si>
    <t>Mennyiség</t>
  </si>
  <si>
    <t>01.</t>
  </si>
  <si>
    <t>02.</t>
  </si>
  <si>
    <t>03.</t>
  </si>
  <si>
    <t>04.</t>
  </si>
  <si>
    <t>05.</t>
  </si>
  <si>
    <t>Teljes ár</t>
  </si>
  <si>
    <t>Egység</t>
  </si>
  <si>
    <t>Egységár</t>
  </si>
  <si>
    <t>Megnevezés</t>
  </si>
  <si>
    <t>Munkanem
Fejezet
Tétel</t>
  </si>
  <si>
    <t>Szerelvények
összesen</t>
  </si>
  <si>
    <t>Kábeltálcák, védőcsövek
összesen:</t>
  </si>
  <si>
    <t>Kábeltálcák, védőcsövek</t>
  </si>
  <si>
    <t>Szerelvények</t>
  </si>
  <si>
    <t>Elosztó berendezések</t>
  </si>
  <si>
    <t>Egyéb tételek</t>
  </si>
  <si>
    <t>06.</t>
  </si>
  <si>
    <t>Egyéb tételek
összesen</t>
  </si>
  <si>
    <t>Elosztó berendezések
összesen</t>
  </si>
  <si>
    <t>m</t>
  </si>
  <si>
    <t>db</t>
  </si>
  <si>
    <t>Szigetelt vezeték elhelyezése védőcsőbe húzva vagy vezetékcsatornába fektetve, rézvezetővel, leágazó kötésekkel, szigetelés ellenállás méréssel, a szerelvényekhez csatlakozó vezetékvégek bekötése nélkül, keresztmetszet: 4-6 mm² H07V-K 450/750V 1x  6 mm², hajlékony rézvezetővel (Mkh) [vagy ezzel műszakilag egyenértékű]</t>
  </si>
  <si>
    <t>klt</t>
  </si>
  <si>
    <t>Kábelek, vezetékek</t>
  </si>
  <si>
    <t>Világítási hálózatok</t>
  </si>
  <si>
    <t>07.</t>
  </si>
  <si>
    <t>Villámvédelem, EPH</t>
  </si>
  <si>
    <t>Világítási hálózatok
összesen</t>
  </si>
  <si>
    <t>1.</t>
  </si>
  <si>
    <t>ÁRAZATLAN ANYAGKIÍRÁS</t>
  </si>
  <si>
    <t>Épületvillamosság</t>
  </si>
  <si>
    <t>Épületvillamos munkák</t>
  </si>
  <si>
    <t>A+D</t>
  </si>
  <si>
    <t>ÁFA nélkül</t>
  </si>
  <si>
    <t>Nettó</t>
  </si>
  <si>
    <t>ÁFA-val</t>
  </si>
  <si>
    <t>Bruttó</t>
  </si>
  <si>
    <t xml:space="preserve">A költségbecslésben szereplő gyártmányok, tipusok a műszaki szinvonalat jelzik, amellyel műszakilag egyenértékű gyártmányok és anyagtipusok is elfogadhatóak.
A kiadott dokumentáció a tervlapok és az írásos anyagok összesége, azokat együtt kell kezelni. A tervdokumentáció felhasználójának meg kell győződnie arról, hogy az anyagban nincsenek ellentmondások, valamint a terveken és a kiírásban szereplő mennyiségek helyesek. Az esetleges eltérésekért a tervező felelősséget nem vállal. Az ajánlattevő felelőssége, hogy az ajánlat teljes körű, hiánytalan, abból a cím szerinti épület megnevezett rendszerei kompletten, üzemképes állapotban a támasztott igényeket kielégítve megépíthetők!                                                                                                   </t>
  </si>
  <si>
    <t>Átadási dokumentáció készítése Beruházónak 3pld-ban átadva,mely tartalmazza: 
1.Tartalomjegyzéket 
2.Használati útmutatókat 
3.Alkatrész jegyzékeket és szállítói jegyzékeket 
4.Átadás/átvételi jegyzőkönyveket 
5.Nyomvonalrajzokat 
6.Szerelési terveket 
7.Mérési jegyzőkönyveket 
8.Kapcsolószekrények terveit  
9.Átvételi jegyzőkönyvetet 
10.Prospektusokat 
11.Megfelelőségi nyilatkozatokat. 
Minden pont esetében a megvalósult állapotnak megfelelően kell a dokumentációt elkészíteni!</t>
  </si>
  <si>
    <t>Védett 2P kapcsoló szerelése falon kívül, kiemelő dobozzal, bekötéssel kompletten,
10 A, 250 V,
Schneider Electric CEDAR vagy e.é.</t>
  </si>
  <si>
    <t>Szekcionált kapumozgató bekötése, ellenőrzéssel</t>
  </si>
  <si>
    <t>GIGA 2003 KFT.</t>
  </si>
  <si>
    <t>H-8000 Székesfehérvár, Alba Ipari Zóna Hrsz.: 8134/227</t>
  </si>
  <si>
    <t>Villanyszerelés földmunkája; visszatöltéssel, döngöléssel, I-IV. oszt. talajban,kábelárok kézi földmunkája
0,70 m mélységig, 0,40 m szélességig</t>
  </si>
  <si>
    <t>Kábelárokban homokágy készítése
10 cm vastagságban,0,40 m árokszélességig</t>
  </si>
  <si>
    <t xml:space="preserve">Kábeltéglázás válaszfal téglával, fedőtéglaként hosszirányban 
Univolt kábelfedő lap KPL250/10 </t>
  </si>
  <si>
    <t>Kábeljelző szalag elhelyezése
Műanyag kábeljelölő szalag, 100x0.2 mm</t>
  </si>
  <si>
    <t>Műanyag kábelvédőcső elhelyezése földárokba, cső kívül bordás, belül sima fallal, hajlítható kivitel, tekercsben,
DN 100 méret felett,
KPE átm. 160</t>
  </si>
  <si>
    <t>2P+F vízmentes, IP 44 védettségű csatlakozó aljzat szerelése falon kívül, tartó elhelyezéssel, bekötéssel kompletten, 16 A, 250 V
Schneider Electric CEDAR vagy e.é.</t>
  </si>
  <si>
    <t>Kézi működtetésű terheléskapcsoló elhelyezése, műanyag tokozással, 20 A-ig, 
2 pólusú GANZ KK KKM0-20-6001 tokozatba szerelt, 2 pólusú, 0-1 állású be-ki kapcsoló</t>
  </si>
  <si>
    <t>Villámvédelem, EPH
összesen</t>
  </si>
  <si>
    <t>Kábelek, vezetékek
összesen:</t>
  </si>
  <si>
    <t>Külső kábeles munkák
összesen</t>
  </si>
  <si>
    <t>A kivitelezés időtartama alatti építési áram biztosítása saját és társszakágak részére, meglévő, vagy ideiglenes ármaszolgáltatási csatlakozási ponttól.
Építési konténerek betáplálásának és hely indeiglenes csatlakozószekrények (Kalocsa) hálózatának kiépítése. Telefon és FAX vonalak kiépítése igény szerint.</t>
  </si>
  <si>
    <t>Kábelszerű vezeték elhelyezése előre elkészített tartószerkezetre, 1-12 erű rézvezetővel, elágazó dobozokkal és kötésekkel, szigetelési elenállás méréssel, a szerelvényekhez csatlakozó vezetékvégek bekötése nélkül, keresztmetszet: 2,5 mm2 NYM 300/500V 5x2,5 mm2, tömör rézvezetővel</t>
  </si>
  <si>
    <t>Kábelszerű vezeték elhelyezése előre elkészített tartószerkezetre, 1-12 erű rézvezetővel, elágazó dobozokkal és kötésekkel, szigetelési elenállás méréssel, a szerelvényekhez csatlakozó vezetékvégek bekötése nélkül, keresztmetszet: 1,5 mm2 NYM 300/500V 5x1,5 mm2, tömör rézvezetővel</t>
  </si>
  <si>
    <t>Kábelszerű vezeték elhelyezése előre elkészített tartószerkezetre, 1-12 erű rézvezetővel, elágazó dobozokkal és kötésekkel, szigetelési elenállás méréssel, a szerelvényekhez csatlakozó vezetékvégek bekötése nélkül, keresztmetszet: 1,5 mm2 NYM 300/500V 3x1,5 mm2, tömör rézvezetővel</t>
  </si>
  <si>
    <t>Kábelszerű vezeték elhelyezése előre elkészített tartószerkezetre, 1-12 erű rézvezetővel, elágazó dobozokkal és kötésekkel, szigetelési elenállás méréssel, a szerelvényekhez csatlakozó vezetékvégek bekötése nélkül, keresztmetszet: 1,5 mm2 NYM-O 300/500V 2x1,5 mm2, tömör rézvezetővel</t>
  </si>
  <si>
    <r>
      <t>OBO Bettermann MKS-</t>
    </r>
    <r>
      <rPr>
        <b/>
        <sz val="8"/>
        <rFont val="Verdana"/>
        <family val="2"/>
        <charset val="238"/>
      </rPr>
      <t>100/60</t>
    </r>
    <r>
      <rPr>
        <sz val="8"/>
        <rFont val="Verdana"/>
        <family val="2"/>
      </rPr>
      <t xml:space="preserve"> kábeltálca, válaszfallal, tartószerkezet kiépítésével, kompletten</t>
    </r>
  </si>
  <si>
    <r>
      <t>OBO Bettermann MKS-</t>
    </r>
    <r>
      <rPr>
        <b/>
        <sz val="8"/>
        <rFont val="Verdana"/>
        <family val="2"/>
        <charset val="238"/>
      </rPr>
      <t>200/60</t>
    </r>
    <r>
      <rPr>
        <sz val="8"/>
        <rFont val="Verdana"/>
        <family val="2"/>
      </rPr>
      <t xml:space="preserve"> kábeltálca, válaszfallal, tartószerkezet kiépítésével, kompletten</t>
    </r>
  </si>
  <si>
    <t>Halogénmentes szigetelésű kábel elhelyezése előre elkészített funkciótartó tartószerkezetre tartószerkezetre, 1-12 erű rézvezetővel, elágazó dobozokkal és kötésekkel, szigetelési elenállás méréssel, a szerelvényekhez csatlakozó vezetékvégek bekötése nélkül, keresztmetszet: 1,5 mm2 NHXCH 300/500V 3x1,5 mm2, tömör rézvezetővel</t>
  </si>
  <si>
    <t>Merev, simafalú műanyag védőcső elhelyezése, elágazó dobozokkal, falon kívül, előre elkészített tartó szerkezetre szerelve, erősített falú kivitelben, közepes mechanikai igénybevételre, Névleges méret:
MŰI. Ø16</t>
  </si>
  <si>
    <t>Merev, simafalú műanyag védőcső elhelyezése, elágazó dobozokkal, falon kívül, előre elkészített tartó szerkezetre szerelve, erősített falú kivitelben, közepes mechanikai igénybevételre
MŰI. Ø21</t>
  </si>
  <si>
    <t>Merev, simafalú műanyag védőcső elhelyezése, elágazó dobozokkal, falon kívül, előre elkészített tartó szerkezetre szerelve, erősített falú kivitelben, közepes mechanikai igénybevételre
MŰI. Ø36</t>
  </si>
  <si>
    <t xml:space="preserve">A költségvetés illetve az árajánlat tartalmazza mindazon tervi megoldások teljeskörű kivitelezéséhez szükséges anyag, munkadíj, eszközök, kiegészítő és járulékos munkarészeket, melyek biztosítják az épület üzemképes, biztonságos működését. A megvalósult munkarészek I. osztályú minőségben, kifogástalan műszaki és esztétikai kivitelben.
A kivitelező a beárazását úgy készítse, hogy I. osztályú működőképes rendszert kell beáraznia, ezért minden tétel kompletten egymáshoz kapcsolódva szerepeljen a beárazásban. Ha van olyan tétel ami jelen kiírásnak nem része és az épületvillamos  rendszerek biztonságos működéséhez elengedhetetlen, a kivitelező azonnal vegye fel a kapcsolatot a tervezővel, illetve árazza be a hiányzó tételt.
</t>
  </si>
  <si>
    <t>Kábelszerű vezeték elhelyezése előre elkészített tartószerkezetre, 1-12 erű rézvezetővel, elágazó dobozokkal és kötésekkel, szigetelési elenállás méréssel, a szerelvényekhez csatlakozó vezetékvégek bekötése nélkül, keresztmetszet: 25 mm2 NYM 300/500V 5x25 mm2, tömör rézvezetővel (MBCu)</t>
  </si>
  <si>
    <t>Kábelszerű vezeték elhelyezése előre elkészített tartószerkezetre, 1-12 erű rézvezetővel, elágazó dobozokkal és kötésekkel, szigetelési elenállás méréssel, a szerelvényekhez csatlakozó vezetékvégek bekötése nélkül, keresztmetszet: 2,5 mm2 NYM 300/500V 3x2,5 mm2, tömör rézvezetővel</t>
  </si>
  <si>
    <t>fm</t>
  </si>
  <si>
    <t>KIVITELI TERV</t>
  </si>
  <si>
    <t>Gyártócsarnok bővítése III. ütem</t>
  </si>
  <si>
    <t>Melegvizes fűtésű termo ventilátorok elektromos bekötése, ellenőrzéssel</t>
  </si>
  <si>
    <t>Fali temosztát bekötése, termoventilátorhoz</t>
  </si>
  <si>
    <t>Útátvezetés elkészítése a terven jelölt pontokon
Bejárati kapu mellett,  bejárati út alatt, beházás meglévő védőcsőbe</t>
  </si>
  <si>
    <r>
      <t>Fázisjavító berendezés:</t>
    </r>
    <r>
      <rPr>
        <sz val="8"/>
        <rFont val="Verdana"/>
        <family val="2"/>
        <charset val="238"/>
      </rPr>
      <t xml:space="preserve">
Komplett, saját szekrényben elhelyezett (600x400x300) fázisjavító berendezés 40kVAr teljesítménnyel, 5+5+10+20 kVAr lépcsőzéssel, az épületrész főelosztójának leágazásába kötve, felszerelve, kompletten. Típusgyártmány.
KRL RT40 komplett fázisjavító berendezés</t>
    </r>
  </si>
  <si>
    <r>
      <rPr>
        <b/>
        <sz val="8"/>
        <rFont val="Verdana"/>
        <family val="2"/>
        <charset val="238"/>
      </rPr>
      <t>Tűzvédelmi fesz mentesítés:</t>
    </r>
    <r>
      <rPr>
        <sz val="8"/>
        <rFont val="Verdana"/>
        <family val="2"/>
        <charset val="238"/>
      </rPr>
      <t xml:space="preserve">
Tűzvédelmi feszültségmentesÍtő nyomógomb plexi takarással, tokozattal és feliratozással, elhelyezve épület bejárat kűlső felén, kábelezve </t>
    </r>
  </si>
  <si>
    <r>
      <t>Világítási vezérlő tábla:</t>
    </r>
    <r>
      <rPr>
        <sz val="8"/>
        <rFont val="Verdana"/>
        <family val="2"/>
        <charset val="238"/>
      </rPr>
      <t xml:space="preserve">
Plexi előlapos installációs műanyag szekrény, IP55 védettségű, , zárható ajtóval, talapzattal, N és PE sínnel, összeépítve, huzalozva, készre szerelve, helyszínre szállítva, bekötve, beüzemelve, kompletten,  V-VV számú tervlapok szerinti szerelvényezéssel, méretben, védettségben.</t>
    </r>
  </si>
  <si>
    <r>
      <t>E1 jelű emeleti szinti elosztó szekrény:</t>
    </r>
    <r>
      <rPr>
        <sz val="8"/>
        <rFont val="Verdana"/>
        <family val="2"/>
        <charset val="238"/>
      </rPr>
      <t xml:space="preserve">
Plexi előlapos installációs műanyag szekrény, IP31 védettségű, , zárható ajtóval, N és PE sínnel, összeépítve, huzalozva, készre szerelve, helyszínre szállítva, bekötve, beüzemelve, kompletten,  V-E1 számú tervlapok szerinti szerelvényezéssel, méretben, védettségben.</t>
    </r>
  </si>
  <si>
    <r>
      <t>KHE jelű kazánházi elosztó szekrény:</t>
    </r>
    <r>
      <rPr>
        <sz val="8"/>
        <rFont val="Verdana"/>
        <family val="2"/>
        <charset val="238"/>
      </rPr>
      <t xml:space="preserve">
Plexi előlapos installációs műanyag szekrény, IP54 védettségű, , zárható ajtóval, N és PE sínnel, összeépítve, huzalozva, készre szerelve, helyszínre szállítva, bekötve, beüzemelve, kompletten,  V-KHE számú tervlapok szerinti szerelvényezéssel, méretben, védettségben.</t>
    </r>
  </si>
  <si>
    <r>
      <rPr>
        <b/>
        <sz val="8"/>
        <rFont val="Verdana"/>
        <family val="2"/>
        <charset val="238"/>
      </rPr>
      <t>CST2</t>
    </r>
    <r>
      <rPr>
        <sz val="8"/>
        <rFont val="Verdana"/>
        <family val="2"/>
      </rPr>
      <t xml:space="preserve"> jelű Csatlakozó tábla oldalfalra szerelve,benne: 
- 1db 4P/63A 30mA-es áramvédő-kapcsoló
- 1db 3P/63A leválasztó kapxcsoló
- 3db 1P/C16A kismegszakító
- 1db 3P/C63A kismegszakító
- 3db 230V, 16A, 2P+F dugaszoló aljzat
- 1db 400V, 63A, 3P+F+N dugaszoló aljzat
belső huzalozással,kompletten
Schneider Electric KAEDRA vagy e.é.</t>
    </r>
  </si>
  <si>
    <r>
      <rPr>
        <b/>
        <sz val="8"/>
        <rFont val="Verdana"/>
        <family val="2"/>
        <charset val="238"/>
      </rPr>
      <t>CST1</t>
    </r>
    <r>
      <rPr>
        <sz val="8"/>
        <rFont val="Verdana"/>
        <family val="2"/>
      </rPr>
      <t xml:space="preserve"> jelű Csatlakozó tábla oldalfalra szerelve,benne: 
- 1db 4P/40A 30mA-es áramvédő-kapcsoló
- 1db 3P/40A leválasztó kapxcsoló
- 3db 1P/C16A kismegszakító
- 1db 3P/C32A kismegszakító
- 3db 230V, 16A, 2P+F dugaszoló aljzat
- 1db 400V, 32A, 3P+F+N dugaszoló aljzat
belső huzalozással,kompletten
Schneider Electric KAEDRA vagy e.é.</t>
    </r>
  </si>
  <si>
    <t>Villám és érintésvédelmi mérés és jegyzőkönyv készítése</t>
  </si>
  <si>
    <t>mp</t>
  </si>
  <si>
    <t>A villámvédelem és EPH hálózat kiépítése V-4 számú tervlap szerint</t>
  </si>
  <si>
    <t>3m, 25mm rúdföldelő</t>
  </si>
  <si>
    <t>Tárcsa felfogó rudakhoz</t>
  </si>
  <si>
    <t>Pröpster multikapocs</t>
  </si>
  <si>
    <t>Pröpster lemezcsatlakozó kapocs</t>
  </si>
  <si>
    <t>Vizsgáló összekötő</t>
  </si>
  <si>
    <t>Tetözet áttörése - felfogó - levezető pillér vonatkozásában</t>
  </si>
  <si>
    <t>EPH gerinc vezeték 16mm2 Mkh</t>
  </si>
  <si>
    <t>EPH bekötő vezeték 6 mm2</t>
  </si>
  <si>
    <t>EPH OBO doboz</t>
  </si>
  <si>
    <t>EPH bekötések, kapu, ajtó, polc, Termovent, gépészeti berendezés, légkezelő, klíma vízvezeték, gázvezeték és egyéb fém szerkezetek, technológiai berendezések</t>
  </si>
  <si>
    <t>Villámvédelmi rendszer összekötése (pillérrel, szellőzővel, gépészeti berendezéssel, attika fém lemezzel)</t>
  </si>
  <si>
    <t>3m, 25mm rúdföldelő, üzemi földelés</t>
  </si>
  <si>
    <t>Bontható vizsgáló összekötő</t>
  </si>
  <si>
    <t>EPH csomópont kialakítása főelosztó berendezésnél</t>
  </si>
  <si>
    <t>átm. 10mm horg. Köracél földelés összekötő</t>
  </si>
  <si>
    <t>árok ásás 0,4 x 0,7 m</t>
  </si>
  <si>
    <t xml:space="preserve">Felfogó rúd 2,0m, D16 horg. </t>
  </si>
  <si>
    <r>
      <t>EFO3 jelű csarnok bővítés főelosztó:</t>
    </r>
    <r>
      <rPr>
        <sz val="8"/>
        <rFont val="Verdana"/>
        <family val="2"/>
        <charset val="238"/>
      </rPr>
      <t xml:space="preserve">
E-FO3 jelű bővítés főelosztó berendezés Schneider Electric Merlin Gerin Prisma Plus P típusú fém álló elosztó szekrény, V-EFO3 számú tervlapok szerinti szerelvényezéssel, méretben, védettségben.</t>
    </r>
  </si>
  <si>
    <r>
      <t xml:space="preserve">1x8W-os </t>
    </r>
    <r>
      <rPr>
        <b/>
        <sz val="8"/>
        <rFont val="Verdana"/>
        <family val="2"/>
        <charset val="238"/>
      </rPr>
      <t>oldalfalra</t>
    </r>
    <r>
      <rPr>
        <sz val="8"/>
        <rFont val="Verdana"/>
        <family val="2"/>
        <charset val="238"/>
      </rPr>
      <t xml:space="preserve"> szerelhető kijáratmutató lámpatest,, ajtó fölé szerelve, a DIN EN 60598-1, DIN EN 60598-2-22 és a DIN EN 1838 szerinti.
Egyoldalas piktrogrammal, inverterrel és Ni-Cd akkumulátorral ellátva, 30 perces áthidalással, kompletten, felszerelve, bekötve
Tip.: Meglévővel megegyező</t>
    </r>
  </si>
  <si>
    <r>
      <t xml:space="preserve">1x8W-os csarnok </t>
    </r>
    <r>
      <rPr>
        <b/>
        <sz val="8"/>
        <rFont val="Verdana"/>
        <family val="2"/>
        <charset val="238"/>
      </rPr>
      <t>mennyezetéről függesztett</t>
    </r>
    <r>
      <rPr>
        <sz val="8"/>
        <rFont val="Verdana"/>
        <family val="2"/>
        <charset val="238"/>
      </rPr>
      <t xml:space="preserve"> kijáratmutató lámpatest, a DIN EN 60598-1, DIN EN 60598-2-22 és a DIN EN 1838 szerinti.
Kétoldalas pkitrogrammal
Biztonsági világítási célra felhasználva, inverterrel és Ni-Cd akkumulátorral ellátva, 30 perces áthidalással, kompletten, felszerelve, bekötve
Tip.: Meglévővel megegyező</t>
    </r>
  </si>
  <si>
    <t xml:space="preserve">50W-os LED-es fényvető lámpatest homlokzatra szerelve, mozgásérzékelővel 
fényforrással, IP44 védettségű, felszerelve, bekötve
</t>
  </si>
  <si>
    <t>COMPASS CL1100 DL-LED IP44 25W LED-es álmenyezeti lámpatest, fényforrással, EVG előtéttel, felszerelve, 3000K, színhőmérsékletet egyeztetni kell a megrendelővel!</t>
  </si>
  <si>
    <t>COMPASS CL1404 PANEL LED 600 40W LED-es álmenyezeti lámpatest, fényforrással, EVG előtéttel, felszerelve, 3000K, színhőmérsékletet egyeztetni kell a megrendelővel!</t>
  </si>
  <si>
    <t>COMPASS ANTAQLED-L15-5500-840-35-20 LED-es lámpatest, csarnok világításhoz, IP65 védettségű, por és páramentes kivitelben, fényforrással, EVG előtéttel, felszerelve,
3000K, színhőmérsékletet egyeztetni kell a megrendelővel!</t>
  </si>
  <si>
    <t>COMPASS LED IP20 14W LED-es kerek menyezeti, oldalfali lámpatest, fényforrással, EVG előtéttel, felszerelve, 3000K, színhőmérsékletet egyeztetni kell a megrendelővel!</t>
  </si>
  <si>
    <t>Jelenlét érzékelő világítás kapcsolásra</t>
  </si>
  <si>
    <t>Védett dugalj szerelése falon kívül, kiemelő dobozzal, bekötéssel kompletten,
16 A, 230 V</t>
  </si>
  <si>
    <t>védett dugalj szerelése falba sűllyesztett, dobozzal, bekötéssel kompletten,
16 A, 230 V</t>
  </si>
  <si>
    <t>dugalj szerelése falba sűllyesztett, dobozzal, bekötéssel kompletten,
16 A, 230 V</t>
  </si>
  <si>
    <t>egysarkú kapcsoló szerelése falba sűllyesztett, dobozzal, bekötéssel kompletten, 16 A, 230 V</t>
  </si>
  <si>
    <t>kétsarkú kapcsoló szerelése falba sűllyesztett, dobozzal, bekötéssel kompletten, 16 A, 230 V</t>
  </si>
  <si>
    <t>alternatív kapcsoló szerelése falba sűllyesztett, dobozzal, bekötéssel kompletten, 16 A, 230 V</t>
  </si>
  <si>
    <t>4-es sorolt dugalj szerelése falba sűllyesztett, dobozzal, bekötéssel kompletten,
16 A, 230 V</t>
  </si>
  <si>
    <t>2-es sorolt dugalj szerelése falba sűllyesztett, dobozzal, bekötéssel kompletten,
16 A, 230 V</t>
  </si>
  <si>
    <t>dupla IT dugalj szerelése falba sűllyesztett, dobozzal, bekötéssel kompletten,
16 A, 230 V</t>
  </si>
  <si>
    <t>Klima beltéri egység bekötése</t>
  </si>
  <si>
    <t>Klima kültéri egység bekötése</t>
  </si>
  <si>
    <t>Szellőztető egység bekötése</t>
  </si>
  <si>
    <t>Kazán bekötése</t>
  </si>
  <si>
    <t>Keringtető szivattyú bekötése</t>
  </si>
  <si>
    <t>Fűtés szabályzó bekötése, kűlső hőmérséklet érzékelő, szabályozó szelep bekötése</t>
  </si>
  <si>
    <t>padlódoboz szerelése, OPTILINE,  6 szerelvény számára, dobozzal, bekötéssel kompletten,</t>
  </si>
  <si>
    <t>egyes IT dugalj szerelése falba sűllyesztett, dobozzal, bekötéssel kompletten,
16 A, 230 V</t>
  </si>
  <si>
    <t>Műanyag parapet csatorna 100x65 mm</t>
  </si>
  <si>
    <t>inverter fenti lámpába, biztonsági világítás számára</t>
  </si>
  <si>
    <t>Elektromos munkák anyagdíjjal együtt összesen:</t>
  </si>
  <si>
    <t>08.</t>
  </si>
  <si>
    <t>Külső kábeles munkák</t>
  </si>
  <si>
    <t>Műanyag szigetelésű, távközlési kábel kasírozott alufólia árnyékolás onozott folytonosító huzallal, belső terekbe, fektetése kézi erővel, védőcsőbe húzva vagy vezetékcsatornába fektetve, keresztmetszet: 0,5-2,5 mm2
tömeghatár: 0,35 kg/m-ig
YSLY 300V  34x1,0 mm2</t>
  </si>
  <si>
    <t>Műanyag szigetelésű energiaátviteli és irányítás-technikai kábel elhelyezése földárokba,  tömeghatár: 1,51-2,50 kg/m
AYCWY 0,6/1 kV 4x95/35 mm2</t>
  </si>
  <si>
    <t>Kábelszerű vezeték elhelyezése előre elkészített tartószerkezetre, 1-12 erű rézvezetővel, elágazó dobozokkal és kötésekkel, szigetelési elenállás méréssel, a szerelvényekhez csatlakozó vezetékvégek bekötése nélkül, keresztmetszet: 4 mm2 NYM 300/500V 5x10 mm2, tömör rézvezetővel (MBCu)</t>
  </si>
  <si>
    <t>CAT6 UTP számítógép hálózati kábel</t>
  </si>
  <si>
    <t>DÜRR mosó bekötése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</si>
</sst>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E]yyyy/\ mmmm\ d\.;@"/>
  </numFmts>
  <fonts count="30" x14ac:knownFonts="1">
    <font>
      <sz val="10"/>
      <name val="Verdana"/>
    </font>
    <font>
      <sz val="8"/>
      <name val="Verdana"/>
      <family val="2"/>
    </font>
    <font>
      <b/>
      <sz val="8"/>
      <name val="Verdana"/>
      <family val="2"/>
      <charset val="238"/>
    </font>
    <font>
      <sz val="8"/>
      <color indexed="10"/>
      <name val="Verdana"/>
      <family val="2"/>
      <charset val="238"/>
    </font>
    <font>
      <b/>
      <sz val="8"/>
      <name val="Verdana"/>
      <family val="2"/>
      <charset val="238"/>
    </font>
    <font>
      <sz val="8"/>
      <name val="Verdana"/>
      <family val="2"/>
      <charset val="238"/>
    </font>
    <font>
      <sz val="10"/>
      <name val="Arial"/>
      <family val="2"/>
      <charset val="238"/>
    </font>
    <font>
      <sz val="10"/>
      <name val="Verdana"/>
      <family val="2"/>
      <charset val="238"/>
    </font>
    <font>
      <sz val="10"/>
      <name val="Arial"/>
      <family val="2"/>
    </font>
    <font>
      <sz val="10"/>
      <color indexed="8"/>
      <name val="MS Sans Serif"/>
      <family val="2"/>
      <charset val="238"/>
    </font>
    <font>
      <b/>
      <sz val="12"/>
      <name val="Arial Narrow"/>
      <family val="2"/>
      <charset val="238"/>
    </font>
    <font>
      <sz val="12"/>
      <name val="Arial Narrow"/>
      <family val="2"/>
      <charset val="238"/>
    </font>
    <font>
      <b/>
      <sz val="11"/>
      <name val="Arial Narrow"/>
      <family val="2"/>
      <charset val="238"/>
    </font>
    <font>
      <b/>
      <sz val="11"/>
      <name val="Arial Narrow"/>
      <family val="2"/>
    </font>
    <font>
      <b/>
      <i/>
      <sz val="11"/>
      <name val="Arial Narrow"/>
      <family val="2"/>
    </font>
    <font>
      <sz val="11"/>
      <name val="Arial Narrow"/>
      <family val="2"/>
      <charset val="238"/>
    </font>
    <font>
      <i/>
      <sz val="11"/>
      <name val="Arial Narrow"/>
      <family val="2"/>
      <charset val="238"/>
    </font>
    <font>
      <b/>
      <i/>
      <sz val="12"/>
      <name val="Arial Narrow"/>
      <family val="2"/>
      <charset val="238"/>
    </font>
    <font>
      <i/>
      <sz val="11"/>
      <name val="Arial"/>
      <family val="2"/>
      <charset val="238"/>
    </font>
    <font>
      <b/>
      <i/>
      <u/>
      <sz val="11"/>
      <name val="Arial Narrow"/>
      <family val="2"/>
    </font>
    <font>
      <i/>
      <u/>
      <sz val="11"/>
      <name val="Arial"/>
      <family val="2"/>
      <charset val="238"/>
    </font>
    <font>
      <b/>
      <sz val="9"/>
      <name val="Arial Narrow"/>
      <family val="2"/>
      <charset val="238"/>
    </font>
    <font>
      <b/>
      <sz val="10"/>
      <name val="Times New Roman"/>
      <family val="1"/>
    </font>
    <font>
      <sz val="10"/>
      <name val="MS Sans Serif"/>
      <family val="2"/>
      <charset val="238"/>
    </font>
    <font>
      <sz val="8"/>
      <name val="Verdana"/>
      <family val="2"/>
      <charset val="238"/>
    </font>
    <font>
      <sz val="12"/>
      <name val="Times New Roman CE"/>
      <family val="1"/>
      <charset val="238"/>
    </font>
    <font>
      <u/>
      <sz val="11"/>
      <color indexed="12"/>
      <name val="Calibri"/>
      <family val="2"/>
      <charset val="238"/>
    </font>
    <font>
      <i/>
      <sz val="12"/>
      <name val="Arial Narrow"/>
      <family val="2"/>
      <charset val="238"/>
    </font>
    <font>
      <sz val="8"/>
      <color indexed="10"/>
      <name val="Verdana"/>
      <family val="2"/>
      <charset val="238"/>
    </font>
    <font>
      <sz val="10"/>
      <name val="Arial CE"/>
      <charset val="238"/>
    </font>
  </fonts>
  <fills count="9">
    <fill>
      <patternFill patternType="none"/>
    </fill>
    <fill>
      <patternFill patternType="gray125"/>
    </fill>
    <fill>
      <patternFill patternType="solid">
        <fgColor indexed="65"/>
      </patternFill>
    </fill>
    <fill>
      <patternFill patternType="gray125">
        <fgColor indexed="10"/>
      </patternFill>
    </fill>
    <fill>
      <patternFill patternType="solid">
        <fgColor rgb="FFFFFF00"/>
        <bgColor indexed="64"/>
      </patternFill>
    </fill>
    <fill>
      <patternFill patternType="gray125">
        <fgColor indexed="43"/>
        <bgColor theme="4" tint="0.79998168889431442"/>
      </patternFill>
    </fill>
    <fill>
      <patternFill patternType="lightGray">
        <fgColor indexed="42"/>
        <bgColor theme="9" tint="0.59999389629810485"/>
      </patternFill>
    </fill>
    <fill>
      <patternFill patternType="lightGray">
        <fgColor indexed="41"/>
        <bgColor theme="5" tint="0.79998168889431442"/>
      </patternFill>
    </fill>
    <fill>
      <patternFill patternType="lightGray">
        <fgColor indexed="42"/>
        <bgColor theme="3" tint="0.79998168889431442"/>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0">
    <xf numFmtId="0" fontId="0" fillId="0" borderId="0"/>
    <xf numFmtId="0" fontId="8" fillId="0" borderId="0"/>
    <xf numFmtId="0" fontId="6" fillId="0" borderId="0"/>
    <xf numFmtId="0" fontId="26" fillId="0" borderId="0" applyNumberFormat="0" applyFill="0" applyBorder="0" applyProtection="0">
      <alignment vertical="top" wrapText="1"/>
    </xf>
    <xf numFmtId="0" fontId="6" fillId="0" borderId="0"/>
    <xf numFmtId="0" fontId="25" fillId="0" borderId="0">
      <alignment vertical="top" wrapText="1"/>
    </xf>
    <xf numFmtId="0" fontId="9" fillId="0" borderId="0"/>
    <xf numFmtId="0" fontId="23" fillId="0" borderId="0"/>
    <xf numFmtId="0" fontId="9" fillId="0" borderId="0"/>
    <xf numFmtId="0" fontId="29" fillId="0" borderId="0"/>
  </cellStyleXfs>
  <cellXfs count="147">
    <xf numFmtId="0" fontId="0" fillId="0" borderId="0" xfId="0"/>
    <xf numFmtId="0" fontId="1" fillId="0" borderId="0" xfId="0" applyFont="1" applyAlignment="1">
      <alignment vertical="top" wrapText="1"/>
    </xf>
    <xf numFmtId="0" fontId="1" fillId="0" borderId="0" xfId="0" applyFont="1" applyAlignment="1">
      <alignment horizontal="center" vertical="top" wrapText="1"/>
    </xf>
    <xf numFmtId="4" fontId="1" fillId="0" borderId="0" xfId="0" applyNumberFormat="1" applyFont="1" applyAlignment="1">
      <alignment vertical="top" wrapText="1"/>
    </xf>
    <xf numFmtId="3" fontId="1" fillId="0" borderId="0" xfId="0" applyNumberFormat="1" applyFont="1" applyAlignment="1">
      <alignment vertical="top" wrapText="1"/>
    </xf>
    <xf numFmtId="0" fontId="2" fillId="0" borderId="0" xfId="0" applyFont="1" applyAlignment="1">
      <alignment vertical="top" wrapText="1"/>
    </xf>
    <xf numFmtId="3" fontId="3" fillId="0" borderId="0" xfId="0" applyNumberFormat="1" applyFont="1" applyAlignment="1">
      <alignment vertical="top" wrapText="1"/>
    </xf>
    <xf numFmtId="0" fontId="2" fillId="0" borderId="1" xfId="0" applyFont="1" applyBorder="1" applyAlignment="1">
      <alignment horizontal="center" vertical="top" wrapText="1"/>
    </xf>
    <xf numFmtId="0" fontId="1" fillId="0" borderId="0" xfId="0" applyFont="1" applyBorder="1" applyAlignment="1">
      <alignment vertical="top" wrapText="1"/>
    </xf>
    <xf numFmtId="0" fontId="1" fillId="0" borderId="2" xfId="0" applyFont="1" applyBorder="1" applyAlignment="1">
      <alignment horizontal="center" vertical="top" wrapText="1"/>
    </xf>
    <xf numFmtId="0" fontId="1" fillId="0" borderId="3" xfId="0" applyFont="1" applyBorder="1" applyAlignment="1">
      <alignment vertical="top" wrapText="1"/>
    </xf>
    <xf numFmtId="4" fontId="1" fillId="0" borderId="3" xfId="0" applyNumberFormat="1" applyFont="1" applyBorder="1" applyAlignment="1">
      <alignment vertical="top" wrapText="1"/>
    </xf>
    <xf numFmtId="3" fontId="1" fillId="0" borderId="3" xfId="0" applyNumberFormat="1" applyFont="1" applyBorder="1" applyAlignment="1">
      <alignment vertical="top" wrapText="1"/>
    </xf>
    <xf numFmtId="0" fontId="2" fillId="0" borderId="0" xfId="0" applyFont="1" applyBorder="1" applyAlignment="1">
      <alignment horizontal="center" vertical="top" wrapText="1"/>
    </xf>
    <xf numFmtId="0" fontId="1" fillId="0" borderId="0" xfId="0" applyFont="1" applyFill="1" applyAlignment="1">
      <alignment vertical="top" wrapText="1"/>
    </xf>
    <xf numFmtId="4" fontId="1" fillId="0" borderId="0" xfId="0" applyNumberFormat="1" applyFont="1" applyFill="1" applyAlignment="1">
      <alignment vertical="top" wrapText="1"/>
    </xf>
    <xf numFmtId="0" fontId="7" fillId="0" borderId="0" xfId="0" applyFont="1" applyAlignment="1">
      <alignment vertical="top" wrapText="1"/>
    </xf>
    <xf numFmtId="0" fontId="10" fillId="0" borderId="0" xfId="6" applyFont="1" applyBorder="1" applyAlignment="1">
      <alignment horizontal="center" wrapText="1"/>
    </xf>
    <xf numFmtId="0" fontId="11" fillId="0" borderId="0" xfId="6" applyFont="1" applyBorder="1" applyAlignment="1"/>
    <xf numFmtId="0" fontId="11" fillId="0" borderId="0" xfId="6" applyFont="1" applyBorder="1" applyAlignment="1">
      <alignment horizontal="right"/>
    </xf>
    <xf numFmtId="0" fontId="12" fillId="0" borderId="0" xfId="6" applyFont="1" applyBorder="1" applyAlignment="1">
      <alignment horizontal="right"/>
    </xf>
    <xf numFmtId="0" fontId="12" fillId="0" borderId="0" xfId="6" applyFont="1" applyBorder="1" applyAlignment="1">
      <alignment horizontal="left"/>
    </xf>
    <xf numFmtId="0" fontId="12" fillId="0" borderId="0" xfId="6" applyFont="1" applyBorder="1" applyAlignment="1">
      <alignment horizontal="center"/>
    </xf>
    <xf numFmtId="0" fontId="10" fillId="0" borderId="0" xfId="6" applyFont="1" applyBorder="1" applyAlignment="1">
      <alignment horizontal="center"/>
    </xf>
    <xf numFmtId="49" fontId="15" fillId="0" borderId="0" xfId="6" applyNumberFormat="1" applyFont="1" applyFill="1" applyBorder="1" applyAlignment="1">
      <alignment horizontal="right"/>
    </xf>
    <xf numFmtId="49" fontId="15" fillId="0" borderId="0" xfId="6" applyNumberFormat="1" applyFont="1" applyFill="1" applyBorder="1" applyAlignment="1"/>
    <xf numFmtId="0" fontId="15" fillId="0" borderId="0" xfId="6" applyFont="1" applyFill="1" applyBorder="1" applyAlignment="1">
      <alignment horizontal="left"/>
    </xf>
    <xf numFmtId="0" fontId="11" fillId="0" borderId="0" xfId="6" applyFont="1" applyFill="1" applyBorder="1" applyAlignment="1">
      <alignment horizontal="left"/>
    </xf>
    <xf numFmtId="49" fontId="15" fillId="0" borderId="0" xfId="6" applyNumberFormat="1" applyFont="1" applyBorder="1" applyAlignment="1">
      <alignment horizontal="right"/>
    </xf>
    <xf numFmtId="49" fontId="15" fillId="0" borderId="0" xfId="6" applyNumberFormat="1" applyFont="1" applyBorder="1" applyAlignment="1"/>
    <xf numFmtId="0" fontId="15" fillId="0" borderId="0" xfId="6" applyFont="1" applyBorder="1" applyAlignment="1">
      <alignment horizontal="left"/>
    </xf>
    <xf numFmtId="0" fontId="11" fillId="0" borderId="0" xfId="6" applyFont="1" applyBorder="1" applyAlignment="1">
      <alignment horizontal="left"/>
    </xf>
    <xf numFmtId="0" fontId="11" fillId="0" borderId="0" xfId="6" applyFont="1" applyBorder="1" applyAlignment="1">
      <alignment horizontal="center"/>
    </xf>
    <xf numFmtId="3" fontId="11" fillId="0" borderId="0" xfId="6" applyNumberFormat="1" applyFont="1" applyBorder="1" applyAlignment="1">
      <alignment horizontal="right"/>
    </xf>
    <xf numFmtId="0" fontId="15" fillId="0" borderId="0" xfId="6" applyFont="1" applyBorder="1" applyAlignment="1"/>
    <xf numFmtId="0" fontId="13" fillId="0" borderId="0" xfId="6" applyFont="1" applyBorder="1" applyAlignment="1"/>
    <xf numFmtId="14" fontId="15" fillId="0" borderId="0" xfId="6" applyNumberFormat="1" applyFont="1" applyBorder="1" applyAlignment="1"/>
    <xf numFmtId="0" fontId="15" fillId="0" borderId="0" xfId="6" applyFont="1" applyBorder="1" applyAlignment="1">
      <alignment horizontal="right"/>
    </xf>
    <xf numFmtId="3" fontId="1" fillId="0" borderId="6" xfId="0" applyNumberFormat="1" applyFont="1" applyBorder="1" applyAlignment="1">
      <alignment vertical="top" wrapText="1"/>
    </xf>
    <xf numFmtId="0" fontId="11" fillId="0" borderId="0" xfId="6" applyFont="1" applyFill="1" applyBorder="1" applyAlignment="1"/>
    <xf numFmtId="4" fontId="1" fillId="0" borderId="3" xfId="0" applyNumberFormat="1" applyFont="1" applyFill="1" applyBorder="1" applyAlignment="1">
      <alignment vertical="top" wrapText="1"/>
    </xf>
    <xf numFmtId="0" fontId="10" fillId="0" borderId="0" xfId="6" applyFont="1" applyFill="1" applyBorder="1" applyAlignment="1">
      <alignment horizontal="center" wrapText="1"/>
    </xf>
    <xf numFmtId="0" fontId="12" fillId="0" borderId="0" xfId="6" applyFont="1" applyFill="1" applyBorder="1" applyAlignment="1">
      <alignment horizontal="center"/>
    </xf>
    <xf numFmtId="0" fontId="15" fillId="0" borderId="0" xfId="6" applyFont="1" applyFill="1" applyBorder="1" applyAlignment="1"/>
    <xf numFmtId="0" fontId="4" fillId="0" borderId="0" xfId="0" applyFont="1" applyBorder="1" applyAlignment="1">
      <alignment horizontal="center" vertical="top" wrapText="1"/>
    </xf>
    <xf numFmtId="3" fontId="19" fillId="2" borderId="0" xfId="6" applyNumberFormat="1" applyFont="1" applyFill="1" applyBorder="1" applyAlignment="1">
      <alignment horizontal="center"/>
    </xf>
    <xf numFmtId="0" fontId="20" fillId="2" borderId="0" xfId="6" applyFont="1" applyFill="1" applyBorder="1" applyAlignment="1">
      <alignment horizontal="center"/>
    </xf>
    <xf numFmtId="0" fontId="4" fillId="0" borderId="3" xfId="0" applyFont="1" applyBorder="1" applyAlignment="1">
      <alignment vertical="top" wrapText="1"/>
    </xf>
    <xf numFmtId="0" fontId="1" fillId="0" borderId="7" xfId="0" applyFont="1" applyBorder="1" applyAlignment="1">
      <alignment horizontal="center" vertical="top" wrapText="1"/>
    </xf>
    <xf numFmtId="3" fontId="1" fillId="0" borderId="0" xfId="0" applyNumberFormat="1" applyFont="1" applyBorder="1" applyAlignment="1">
      <alignment vertical="top" wrapText="1"/>
    </xf>
    <xf numFmtId="4" fontId="1" fillId="0" borderId="0" xfId="0" applyNumberFormat="1" applyFont="1" applyFill="1" applyBorder="1" applyAlignment="1">
      <alignment vertical="top" wrapText="1"/>
    </xf>
    <xf numFmtId="0" fontId="5" fillId="0" borderId="0" xfId="0" applyFont="1" applyFill="1" applyBorder="1" applyAlignment="1">
      <alignment vertical="top" wrapText="1"/>
    </xf>
    <xf numFmtId="3" fontId="1" fillId="0" borderId="8" xfId="0" applyNumberFormat="1" applyFont="1" applyBorder="1" applyAlignment="1">
      <alignment vertical="top" wrapText="1"/>
    </xf>
    <xf numFmtId="0" fontId="5" fillId="0" borderId="7" xfId="0" applyFont="1" applyFill="1" applyBorder="1" applyAlignment="1">
      <alignment vertical="top" wrapText="1"/>
    </xf>
    <xf numFmtId="4" fontId="5" fillId="0" borderId="0" xfId="0" applyNumberFormat="1" applyFont="1" applyFill="1" applyBorder="1" applyAlignment="1">
      <alignment vertical="top" wrapText="1"/>
    </xf>
    <xf numFmtId="0" fontId="4" fillId="0" borderId="0" xfId="0" applyFont="1" applyAlignment="1">
      <alignment vertical="top" wrapText="1"/>
    </xf>
    <xf numFmtId="0" fontId="5" fillId="0" borderId="0" xfId="0" applyFont="1" applyAlignment="1">
      <alignment vertical="top" wrapText="1"/>
    </xf>
    <xf numFmtId="4" fontId="5" fillId="0" borderId="0" xfId="0" applyNumberFormat="1" applyFont="1" applyFill="1" applyAlignment="1">
      <alignment vertical="top" wrapText="1"/>
    </xf>
    <xf numFmtId="3" fontId="5" fillId="0" borderId="0" xfId="0" applyNumberFormat="1" applyFont="1" applyAlignment="1">
      <alignment vertical="top" wrapText="1"/>
    </xf>
    <xf numFmtId="0" fontId="5" fillId="0" borderId="0" xfId="0" applyFont="1" applyFill="1" applyAlignment="1">
      <alignment vertical="top" wrapText="1"/>
    </xf>
    <xf numFmtId="3" fontId="28" fillId="0" borderId="0" xfId="0" applyNumberFormat="1" applyFont="1" applyAlignment="1">
      <alignment vertical="top" wrapText="1"/>
    </xf>
    <xf numFmtId="0" fontId="4" fillId="0" borderId="0" xfId="0" applyFont="1" applyFill="1" applyAlignment="1">
      <alignment vertical="top" wrapText="1"/>
    </xf>
    <xf numFmtId="0" fontId="4"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0" xfId="0" applyFont="1" applyFill="1" applyBorder="1" applyAlignment="1">
      <alignment vertical="top" wrapText="1"/>
    </xf>
    <xf numFmtId="3" fontId="1" fillId="0" borderId="0" xfId="0" applyNumberFormat="1" applyFont="1" applyFill="1" applyBorder="1" applyAlignment="1">
      <alignment vertical="top" wrapText="1"/>
    </xf>
    <xf numFmtId="3" fontId="1" fillId="0" borderId="6" xfId="0" applyNumberFormat="1" applyFont="1" applyFill="1" applyBorder="1" applyAlignment="1">
      <alignment vertical="top" wrapText="1"/>
    </xf>
    <xf numFmtId="0" fontId="1" fillId="0" borderId="7" xfId="0" applyFont="1" applyFill="1" applyBorder="1" applyAlignment="1">
      <alignment vertical="top" wrapText="1"/>
    </xf>
    <xf numFmtId="3" fontId="5" fillId="0" borderId="0" xfId="0" applyNumberFormat="1" applyFont="1" applyFill="1" applyBorder="1" applyAlignment="1">
      <alignment vertical="top" wrapText="1"/>
    </xf>
    <xf numFmtId="3" fontId="5" fillId="0" borderId="6" xfId="0" applyNumberFormat="1" applyFont="1" applyFill="1" applyBorder="1" applyAlignment="1">
      <alignment vertical="top" wrapText="1"/>
    </xf>
    <xf numFmtId="0" fontId="1" fillId="0" borderId="2" xfId="0" applyFont="1" applyFill="1" applyBorder="1" applyAlignment="1">
      <alignment horizontal="center" vertical="top" wrapText="1"/>
    </xf>
    <xf numFmtId="0" fontId="2" fillId="0" borderId="2" xfId="0" applyFont="1" applyFill="1" applyBorder="1" applyAlignment="1">
      <alignment vertical="top" wrapText="1"/>
    </xf>
    <xf numFmtId="0" fontId="1" fillId="0" borderId="3" xfId="0" applyFont="1" applyFill="1" applyBorder="1" applyAlignment="1">
      <alignment vertical="top" wrapText="1"/>
    </xf>
    <xf numFmtId="3" fontId="1" fillId="0" borderId="3" xfId="0" applyNumberFormat="1" applyFont="1" applyFill="1" applyBorder="1" applyAlignment="1">
      <alignment vertical="top" wrapText="1"/>
    </xf>
    <xf numFmtId="3" fontId="1" fillId="0" borderId="8" xfId="0" applyNumberFormat="1" applyFont="1" applyFill="1" applyBorder="1" applyAlignment="1">
      <alignment vertical="top" wrapText="1"/>
    </xf>
    <xf numFmtId="0" fontId="1" fillId="0" borderId="0" xfId="0" applyFont="1" applyFill="1" applyBorder="1" applyAlignment="1">
      <alignment horizontal="justify" vertical="top" wrapText="1"/>
    </xf>
    <xf numFmtId="0" fontId="5" fillId="0" borderId="7" xfId="0" applyFont="1" applyFill="1" applyBorder="1" applyAlignment="1">
      <alignment horizontal="center" vertical="top" wrapText="1"/>
    </xf>
    <xf numFmtId="0" fontId="5" fillId="0" borderId="0" xfId="0" applyFont="1" applyFill="1" applyBorder="1" applyAlignment="1" applyProtection="1">
      <alignment vertical="top" wrapText="1"/>
      <protection locked="0"/>
    </xf>
    <xf numFmtId="0" fontId="2" fillId="0" borderId="0" xfId="0" applyFont="1" applyFill="1" applyBorder="1" applyAlignment="1" applyProtection="1">
      <alignment vertical="top" wrapText="1"/>
      <protection locked="0"/>
    </xf>
    <xf numFmtId="0" fontId="5" fillId="0" borderId="2" xfId="0" applyFont="1" applyFill="1" applyBorder="1" applyAlignment="1">
      <alignment horizontal="center" vertical="top" wrapText="1"/>
    </xf>
    <xf numFmtId="0" fontId="4" fillId="0" borderId="3" xfId="0" applyFont="1" applyFill="1" applyBorder="1" applyAlignment="1">
      <alignment vertical="top" wrapText="1"/>
    </xf>
    <xf numFmtId="4" fontId="5" fillId="0" borderId="3" xfId="0" applyNumberFormat="1" applyFont="1" applyFill="1" applyBorder="1" applyAlignment="1">
      <alignment vertical="top" wrapText="1"/>
    </xf>
    <xf numFmtId="0" fontId="5" fillId="0" borderId="3" xfId="0" applyFont="1" applyFill="1" applyBorder="1" applyAlignment="1">
      <alignment vertical="top" wrapText="1"/>
    </xf>
    <xf numFmtId="3" fontId="5" fillId="0" borderId="3" xfId="0" applyNumberFormat="1" applyFont="1" applyFill="1" applyBorder="1" applyAlignment="1">
      <alignment vertical="top" wrapText="1"/>
    </xf>
    <xf numFmtId="3" fontId="5" fillId="0" borderId="8" xfId="0" applyNumberFormat="1" applyFont="1" applyFill="1" applyBorder="1" applyAlignment="1">
      <alignment vertical="top" wrapText="1"/>
    </xf>
    <xf numFmtId="0" fontId="2" fillId="0" borderId="4" xfId="0" applyFont="1" applyFill="1" applyBorder="1" applyAlignment="1">
      <alignment horizontal="center" vertical="top" wrapText="1"/>
    </xf>
    <xf numFmtId="0" fontId="5" fillId="0" borderId="0" xfId="5" applyFont="1" applyFill="1" applyBorder="1" applyAlignment="1">
      <alignment vertical="center" wrapText="1"/>
    </xf>
    <xf numFmtId="0" fontId="2" fillId="0" borderId="0" xfId="0" applyFont="1" applyFill="1" applyBorder="1" applyAlignment="1">
      <alignment vertical="top" wrapText="1"/>
    </xf>
    <xf numFmtId="0" fontId="2" fillId="0" borderId="3" xfId="0" applyFont="1" applyFill="1" applyBorder="1" applyAlignment="1">
      <alignment vertical="top" wrapText="1"/>
    </xf>
    <xf numFmtId="3" fontId="13" fillId="5" borderId="2" xfId="6" applyNumberFormat="1" applyFont="1" applyFill="1" applyBorder="1" applyAlignment="1">
      <alignment horizontal="center"/>
    </xf>
    <xf numFmtId="3" fontId="16" fillId="5" borderId="4" xfId="6" applyNumberFormat="1" applyFont="1" applyFill="1" applyBorder="1" applyAlignment="1">
      <alignment horizontal="right"/>
    </xf>
    <xf numFmtId="3" fontId="16" fillId="5" borderId="5" xfId="6" applyNumberFormat="1" applyFont="1" applyFill="1" applyBorder="1" applyAlignment="1">
      <alignment horizontal="right"/>
    </xf>
    <xf numFmtId="3" fontId="27" fillId="5" borderId="9" xfId="6" applyNumberFormat="1" applyFont="1" applyFill="1" applyBorder="1" applyAlignment="1">
      <alignment horizontal="right"/>
    </xf>
    <xf numFmtId="3" fontId="17" fillId="5" borderId="11" xfId="6" applyNumberFormat="1" applyFont="1" applyFill="1" applyBorder="1" applyAlignment="1">
      <alignment horizontal="right"/>
    </xf>
    <xf numFmtId="3" fontId="14" fillId="6" borderId="4" xfId="6" applyNumberFormat="1" applyFont="1" applyFill="1" applyBorder="1" applyAlignment="1">
      <alignment horizontal="center"/>
    </xf>
    <xf numFmtId="3" fontId="16" fillId="6" borderId="4" xfId="6" applyNumberFormat="1" applyFont="1" applyFill="1" applyBorder="1" applyAlignment="1">
      <alignment horizontal="center"/>
    </xf>
    <xf numFmtId="3" fontId="16" fillId="6" borderId="5" xfId="6" applyNumberFormat="1" applyFont="1" applyFill="1" applyBorder="1" applyAlignment="1">
      <alignment horizontal="center"/>
    </xf>
    <xf numFmtId="3" fontId="27" fillId="6" borderId="10" xfId="6" applyNumberFormat="1" applyFont="1" applyFill="1" applyBorder="1" applyAlignment="1">
      <alignment horizontal="center"/>
    </xf>
    <xf numFmtId="3" fontId="17" fillId="6" borderId="13" xfId="6" applyNumberFormat="1" applyFont="1" applyFill="1" applyBorder="1" applyAlignment="1">
      <alignment horizontal="center"/>
    </xf>
    <xf numFmtId="3" fontId="13" fillId="7" borderId="1" xfId="6" applyNumberFormat="1" applyFont="1" applyFill="1" applyBorder="1" applyAlignment="1">
      <alignment horizontal="center"/>
    </xf>
    <xf numFmtId="3" fontId="16" fillId="7" borderId="4" xfId="6" applyNumberFormat="1" applyFont="1" applyFill="1" applyBorder="1" applyAlignment="1">
      <alignment horizontal="right"/>
    </xf>
    <xf numFmtId="3" fontId="16" fillId="7" borderId="5" xfId="6" applyNumberFormat="1" applyFont="1" applyFill="1" applyBorder="1" applyAlignment="1">
      <alignment horizontal="right"/>
    </xf>
    <xf numFmtId="3" fontId="27" fillId="7" borderId="10" xfId="6" applyNumberFormat="1" applyFont="1" applyFill="1" applyBorder="1" applyAlignment="1">
      <alignment horizontal="right"/>
    </xf>
    <xf numFmtId="3" fontId="17" fillId="7" borderId="12" xfId="6" applyNumberFormat="1" applyFont="1" applyFill="1" applyBorder="1" applyAlignment="1">
      <alignment horizontal="right"/>
    </xf>
    <xf numFmtId="3" fontId="1" fillId="0" borderId="0" xfId="0" applyNumberFormat="1" applyFont="1" applyFill="1" applyAlignment="1">
      <alignment vertical="top" wrapText="1"/>
    </xf>
    <xf numFmtId="0" fontId="2" fillId="0" borderId="0" xfId="0" applyFont="1" applyFill="1" applyBorder="1" applyAlignment="1">
      <alignment horizontal="center" vertical="top" wrapText="1"/>
    </xf>
    <xf numFmtId="0" fontId="1" fillId="0" borderId="0" xfId="0" applyFont="1" applyFill="1" applyAlignment="1">
      <alignment horizontal="center" vertical="top" wrapText="1"/>
    </xf>
    <xf numFmtId="0" fontId="5" fillId="0" borderId="0" xfId="0" applyFont="1" applyFill="1" applyAlignment="1">
      <alignment horizontal="center" vertical="top" wrapText="1"/>
    </xf>
    <xf numFmtId="0" fontId="2" fillId="0" borderId="0" xfId="0" applyFont="1" applyFill="1" applyBorder="1" applyAlignment="1">
      <alignment horizontal="center" vertical="top" wrapText="1"/>
    </xf>
    <xf numFmtId="4" fontId="1" fillId="0" borderId="0" xfId="0" applyNumberFormat="1" applyFont="1" applyBorder="1" applyAlignment="1">
      <alignment horizontal="center" vertical="center" wrapText="1"/>
    </xf>
    <xf numFmtId="4" fontId="1" fillId="0" borderId="3" xfId="0" applyNumberFormat="1" applyFont="1" applyBorder="1" applyAlignment="1">
      <alignment horizontal="center" vertical="center" wrapText="1"/>
    </xf>
    <xf numFmtId="4" fontId="1" fillId="0" borderId="0" xfId="0" applyNumberFormat="1" applyFont="1" applyAlignment="1">
      <alignment horizontal="center" vertical="center" wrapText="1"/>
    </xf>
    <xf numFmtId="0" fontId="1" fillId="0" borderId="0" xfId="0" applyFont="1" applyAlignment="1">
      <alignment horizontal="center" vertical="center" wrapText="1"/>
    </xf>
    <xf numFmtId="4" fontId="5" fillId="0" borderId="0" xfId="0" applyNumberFormat="1" applyFont="1" applyFill="1" applyBorder="1" applyAlignment="1">
      <alignment horizontal="center" vertical="center" wrapText="1"/>
    </xf>
    <xf numFmtId="3" fontId="16" fillId="5" borderId="7" xfId="6" applyNumberFormat="1" applyFont="1" applyFill="1" applyBorder="1" applyAlignment="1">
      <alignment horizontal="right"/>
    </xf>
    <xf numFmtId="0" fontId="10" fillId="0" borderId="0" xfId="6" applyFont="1" applyBorder="1" applyAlignment="1">
      <alignment horizontal="center" wrapText="1"/>
    </xf>
    <xf numFmtId="0" fontId="10" fillId="4" borderId="0" xfId="6" applyFont="1" applyFill="1" applyBorder="1" applyAlignment="1">
      <alignment horizontal="center" wrapText="1"/>
    </xf>
    <xf numFmtId="0" fontId="22" fillId="0" borderId="0" xfId="6" applyFont="1" applyFill="1" applyAlignment="1">
      <alignment horizontal="center" wrapText="1"/>
    </xf>
    <xf numFmtId="0" fontId="6" fillId="0" borderId="0" xfId="6" applyFont="1" applyAlignment="1">
      <alignment horizontal="center" wrapText="1"/>
    </xf>
    <xf numFmtId="49" fontId="15" fillId="0" borderId="0" xfId="6" applyNumberFormat="1" applyFont="1" applyBorder="1" applyAlignment="1"/>
    <xf numFmtId="0" fontId="21" fillId="0" borderId="0" xfId="7" applyFont="1" applyFill="1" applyBorder="1" applyAlignment="1">
      <alignment horizontal="center" vertical="center" wrapText="1"/>
    </xf>
    <xf numFmtId="0" fontId="21" fillId="0" borderId="0" xfId="0" applyFont="1" applyAlignment="1">
      <alignment horizontal="center"/>
    </xf>
    <xf numFmtId="3" fontId="14" fillId="8" borderId="2" xfId="6" applyNumberFormat="1" applyFont="1" applyFill="1" applyBorder="1" applyAlignment="1">
      <alignment horizontal="center"/>
    </xf>
    <xf numFmtId="0" fontId="18" fillId="8" borderId="8" xfId="6" applyFont="1" applyFill="1" applyBorder="1" applyAlignment="1">
      <alignment horizontal="center"/>
    </xf>
    <xf numFmtId="3" fontId="19" fillId="3" borderId="2" xfId="6" applyNumberFormat="1" applyFont="1" applyFill="1" applyBorder="1" applyAlignment="1">
      <alignment horizontal="center"/>
    </xf>
    <xf numFmtId="0" fontId="20" fillId="3" borderId="8" xfId="6" applyFont="1" applyFill="1" applyBorder="1" applyAlignment="1">
      <alignment horizontal="center"/>
    </xf>
    <xf numFmtId="0" fontId="21" fillId="0" borderId="0" xfId="6" applyFont="1" applyBorder="1" applyAlignment="1">
      <alignment horizontal="center" wrapText="1"/>
    </xf>
    <xf numFmtId="0" fontId="6" fillId="0" borderId="0" xfId="4" applyAlignment="1"/>
    <xf numFmtId="164" fontId="10" fillId="0" borderId="0" xfId="6" applyNumberFormat="1" applyFont="1" applyBorder="1" applyAlignment="1">
      <alignment horizontal="center" wrapText="1"/>
    </xf>
    <xf numFmtId="164" fontId="10" fillId="4" borderId="0" xfId="6" applyNumberFormat="1" applyFont="1" applyFill="1" applyBorder="1" applyAlignment="1">
      <alignment horizontal="center" wrapText="1"/>
    </xf>
    <xf numFmtId="164" fontId="6" fillId="0" borderId="0" xfId="6" applyNumberFormat="1" applyFont="1" applyAlignment="1">
      <alignment wrapText="1"/>
    </xf>
    <xf numFmtId="49" fontId="15" fillId="0" borderId="0" xfId="6" applyNumberFormat="1" applyFont="1" applyBorder="1" applyAlignment="1">
      <alignment horizontal="left" vertical="top"/>
    </xf>
    <xf numFmtId="0" fontId="2" fillId="0" borderId="1" xfId="0" applyFont="1" applyFill="1" applyBorder="1" applyAlignment="1">
      <alignment horizontal="center" vertical="top" wrapText="1"/>
    </xf>
    <xf numFmtId="0" fontId="2" fillId="0" borderId="0" xfId="0" applyFont="1" applyBorder="1" applyAlignment="1">
      <alignment horizontal="center" vertical="top" wrapText="1"/>
    </xf>
    <xf numFmtId="4" fontId="2" fillId="0" borderId="1"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4" fontId="4" fillId="0" borderId="1" xfId="0" applyNumberFormat="1" applyFont="1" applyFill="1" applyBorder="1" applyAlignment="1">
      <alignment horizontal="center" vertical="top" wrapText="1"/>
    </xf>
    <xf numFmtId="0" fontId="2"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6" xfId="0" applyFont="1" applyFill="1" applyBorder="1" applyAlignment="1">
      <alignment horizontal="center" vertical="top" wrapText="1"/>
    </xf>
    <xf numFmtId="0" fontId="2" fillId="0" borderId="1" xfId="0" applyFont="1" applyBorder="1" applyAlignment="1">
      <alignment horizontal="center" vertical="top" wrapText="1"/>
    </xf>
    <xf numFmtId="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top" wrapText="1"/>
    </xf>
    <xf numFmtId="0" fontId="2" fillId="0" borderId="2"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14" xfId="0" applyFont="1" applyFill="1" applyBorder="1" applyAlignment="1">
      <alignment horizontal="center" vertical="top" wrapText="1"/>
    </xf>
  </cellXfs>
  <cellStyles count="10">
    <cellStyle name="_x000a__x000a_JournalTemplate=C:\COMFO\CTALK\JOURSTD.TPL_x000a__x000a_LbStateAddress=3 3 0 251 1 89 2 311_x000a__x000a_LbStateJou" xfId="1"/>
    <cellStyle name="_x000a__x000a_JournalTemplate=C:\COMFO\CTALK\JOURSTD.TPL_x000a__x000a_LbStateAddress=3 3 0 251 1 89 2 311_x000a__x000a_LbStateJou 2" xfId="2"/>
    <cellStyle name="_x000d__x000a_JournalTemplate=C:\COMFO\CTALK\JOURSTD.TPL_x000d__x000a_LbStateAddress=3 3 0 251 1 89 2 311_x000d__x000a_LbStateJou 2" xfId="9"/>
    <cellStyle name="Hivatkozás 2" xfId="3"/>
    <cellStyle name="Normál" xfId="0" builtinId="0"/>
    <cellStyle name="Normál 2" xfId="4"/>
    <cellStyle name="Normál 3" xfId="5"/>
    <cellStyle name="Normál_09326_fütés_hűtés_klt_árazatlan" xfId="6"/>
    <cellStyle name="Normál_Kvforma" xfId="7"/>
    <cellStyle name="Stílus 1"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S117"/>
  <sheetViews>
    <sheetView view="pageBreakPreview" topLeftCell="A4" zoomScale="145" zoomScaleNormal="145" zoomScaleSheetLayoutView="145" zoomScalePageLayoutView="70" workbookViewId="0">
      <selection activeCell="O30" sqref="O30"/>
    </sheetView>
  </sheetViews>
  <sheetFormatPr defaultRowHeight="15.75" x14ac:dyDescent="0.25"/>
  <cols>
    <col min="1" max="2" width="4.875" style="18" customWidth="1"/>
    <col min="3" max="3" width="23" style="39" customWidth="1"/>
    <col min="4" max="4" width="7.375" style="18" customWidth="1"/>
    <col min="5" max="5" width="8.375" style="18" customWidth="1"/>
    <col min="6" max="8" width="0" style="18" hidden="1" customWidth="1"/>
    <col min="9" max="10" width="9.375" style="19" customWidth="1"/>
    <col min="11" max="11" width="9.375" style="18" customWidth="1"/>
    <col min="12" max="16384" width="9" style="18"/>
  </cols>
  <sheetData>
    <row r="3" spans="1:11" x14ac:dyDescent="0.25">
      <c r="A3" s="116" t="s">
        <v>33</v>
      </c>
      <c r="B3" s="116"/>
      <c r="C3" s="116"/>
      <c r="D3" s="116"/>
      <c r="E3" s="116"/>
      <c r="F3" s="116"/>
      <c r="G3" s="116"/>
      <c r="H3" s="116"/>
      <c r="I3" s="116"/>
      <c r="J3" s="116"/>
      <c r="K3" s="116"/>
    </row>
    <row r="4" spans="1:11" ht="15.75" customHeight="1" x14ac:dyDescent="0.25">
      <c r="A4" s="116" t="s">
        <v>34</v>
      </c>
      <c r="B4" s="116"/>
      <c r="C4" s="116"/>
      <c r="D4" s="116"/>
      <c r="E4" s="116"/>
      <c r="F4" s="116"/>
      <c r="G4" s="116"/>
      <c r="H4" s="116"/>
      <c r="I4" s="116"/>
      <c r="J4" s="116"/>
      <c r="K4" s="116"/>
    </row>
    <row r="5" spans="1:11" x14ac:dyDescent="0.25">
      <c r="A5" s="116" t="s">
        <v>72</v>
      </c>
      <c r="B5" s="116"/>
      <c r="C5" s="116"/>
      <c r="D5" s="116"/>
      <c r="E5" s="116"/>
      <c r="F5" s="116"/>
      <c r="G5" s="116"/>
      <c r="H5" s="116"/>
      <c r="I5" s="116"/>
      <c r="J5" s="116"/>
      <c r="K5" s="116"/>
    </row>
    <row r="6" spans="1:11" x14ac:dyDescent="0.25">
      <c r="A6" s="17"/>
      <c r="B6" s="17"/>
      <c r="C6" s="41"/>
      <c r="D6" s="17"/>
      <c r="E6" s="17"/>
      <c r="F6" s="17"/>
      <c r="G6" s="17"/>
      <c r="H6" s="17"/>
      <c r="I6" s="17"/>
      <c r="J6" s="17"/>
      <c r="K6" s="17"/>
    </row>
    <row r="7" spans="1:11" ht="15.75" customHeight="1" x14ac:dyDescent="0.25">
      <c r="A7" s="116" t="s">
        <v>45</v>
      </c>
      <c r="B7" s="116"/>
      <c r="C7" s="117"/>
      <c r="D7" s="116"/>
      <c r="E7" s="116"/>
      <c r="F7" s="116"/>
      <c r="G7" s="116"/>
      <c r="H7" s="116"/>
      <c r="I7" s="116"/>
      <c r="J7" s="116"/>
      <c r="K7" s="116"/>
    </row>
    <row r="8" spans="1:11" ht="15.75" customHeight="1" x14ac:dyDescent="0.25">
      <c r="A8" s="116" t="s">
        <v>73</v>
      </c>
      <c r="B8" s="116"/>
      <c r="C8" s="117"/>
      <c r="D8" s="116"/>
      <c r="E8" s="116"/>
      <c r="F8" s="116"/>
      <c r="G8" s="116"/>
      <c r="H8" s="116"/>
      <c r="I8" s="116"/>
      <c r="J8" s="116"/>
      <c r="K8" s="116"/>
    </row>
    <row r="9" spans="1:11" ht="15.75" customHeight="1" x14ac:dyDescent="0.25">
      <c r="A9" s="116" t="s">
        <v>46</v>
      </c>
      <c r="B9" s="116"/>
      <c r="C9" s="117"/>
      <c r="D9" s="116"/>
      <c r="E9" s="116"/>
      <c r="F9" s="116"/>
      <c r="G9" s="116"/>
      <c r="H9" s="116"/>
      <c r="I9" s="116"/>
      <c r="J9" s="116"/>
      <c r="K9" s="116"/>
    </row>
    <row r="10" spans="1:11" x14ac:dyDescent="0.25">
      <c r="A10" s="129">
        <v>41705</v>
      </c>
      <c r="B10" s="129"/>
      <c r="C10" s="130"/>
      <c r="D10" s="129"/>
      <c r="E10" s="129"/>
      <c r="F10" s="129"/>
      <c r="G10" s="129"/>
      <c r="H10" s="129"/>
      <c r="I10" s="129"/>
      <c r="J10" s="129"/>
      <c r="K10" s="131"/>
    </row>
    <row r="11" spans="1:11" ht="13.5" customHeight="1" x14ac:dyDescent="0.25">
      <c r="B11" s="39"/>
    </row>
    <row r="13" spans="1:11" ht="16.5" x14ac:dyDescent="0.3">
      <c r="A13" s="20" t="s">
        <v>32</v>
      </c>
      <c r="B13" s="21" t="s">
        <v>35</v>
      </c>
      <c r="C13" s="42"/>
      <c r="D13" s="22"/>
      <c r="E13" s="23"/>
      <c r="F13" s="23"/>
      <c r="G13" s="23"/>
      <c r="I13" s="90" t="s">
        <v>0</v>
      </c>
      <c r="J13" s="100" t="s">
        <v>1</v>
      </c>
      <c r="K13" s="95" t="s">
        <v>36</v>
      </c>
    </row>
    <row r="14" spans="1:11" ht="16.5" x14ac:dyDescent="0.3">
      <c r="A14" s="24" t="s">
        <v>4</v>
      </c>
      <c r="B14" s="25" t="s">
        <v>16</v>
      </c>
      <c r="C14" s="26"/>
      <c r="D14" s="26"/>
      <c r="E14" s="27"/>
      <c r="F14" s="27"/>
      <c r="G14" s="27"/>
      <c r="I14" s="91">
        <f>'01. Kábeltálcák, védőcsövek'!H10</f>
        <v>0</v>
      </c>
      <c r="J14" s="101">
        <f>'01. Kábeltálcák, védőcsövek'!I10</f>
        <v>0</v>
      </c>
      <c r="K14" s="96">
        <f>'01. Kábeltálcák, védőcsövek'!J10</f>
        <v>0</v>
      </c>
    </row>
    <row r="15" spans="1:11" ht="16.5" x14ac:dyDescent="0.3">
      <c r="A15" s="28" t="s">
        <v>5</v>
      </c>
      <c r="B15" s="29" t="s">
        <v>27</v>
      </c>
      <c r="C15" s="26"/>
      <c r="D15" s="30"/>
      <c r="E15" s="31"/>
      <c r="F15" s="31"/>
      <c r="G15" s="31"/>
      <c r="I15" s="92">
        <f>'02. Kábelek, vezetékek'!H15</f>
        <v>0</v>
      </c>
      <c r="J15" s="102">
        <f>'02. Kábelek, vezetékek'!I15</f>
        <v>0</v>
      </c>
      <c r="K15" s="97">
        <f>'02. Kábelek, vezetékek'!J15</f>
        <v>0</v>
      </c>
    </row>
    <row r="16" spans="1:11" ht="16.5" x14ac:dyDescent="0.3">
      <c r="A16" s="28" t="s">
        <v>6</v>
      </c>
      <c r="B16" s="29" t="s">
        <v>17</v>
      </c>
      <c r="C16" s="26"/>
      <c r="D16" s="30"/>
      <c r="E16" s="31"/>
      <c r="F16" s="31"/>
      <c r="G16" s="31"/>
      <c r="I16" s="92">
        <f>'03. Szerelvények'!H23</f>
        <v>0</v>
      </c>
      <c r="J16" s="102">
        <f>'03. Szerelvények'!I23</f>
        <v>0</v>
      </c>
      <c r="K16" s="97">
        <f>'03. Szerelvények'!J23</f>
        <v>0</v>
      </c>
    </row>
    <row r="17" spans="1:11" ht="16.5" x14ac:dyDescent="0.3">
      <c r="A17" s="28" t="s">
        <v>7</v>
      </c>
      <c r="B17" s="29" t="s">
        <v>28</v>
      </c>
      <c r="C17" s="26"/>
      <c r="D17" s="30"/>
      <c r="E17" s="31"/>
      <c r="F17" s="31"/>
      <c r="G17" s="31"/>
      <c r="H17" s="32"/>
      <c r="I17" s="92">
        <f>'04. Világítási hálózatok'!H13</f>
        <v>0</v>
      </c>
      <c r="J17" s="102">
        <f>'04. Világítási hálózatok'!I13</f>
        <v>0</v>
      </c>
      <c r="K17" s="97">
        <f>'04. Világítási hálózatok'!J13</f>
        <v>0</v>
      </c>
    </row>
    <row r="18" spans="1:11" ht="16.5" x14ac:dyDescent="0.3">
      <c r="A18" s="28" t="s">
        <v>8</v>
      </c>
      <c r="B18" s="120" t="s">
        <v>18</v>
      </c>
      <c r="C18" s="120"/>
      <c r="D18" s="120"/>
      <c r="E18" s="31"/>
      <c r="F18" s="31"/>
      <c r="G18" s="31"/>
      <c r="I18" s="92">
        <f>'05. Elosztó berendezések'!H18</f>
        <v>0</v>
      </c>
      <c r="J18" s="102">
        <f>'05. Elosztó berendezések'!I18</f>
        <v>0</v>
      </c>
      <c r="K18" s="97">
        <f>'05. Elosztó berendezések'!J18</f>
        <v>0</v>
      </c>
    </row>
    <row r="19" spans="1:11" ht="16.5" x14ac:dyDescent="0.3">
      <c r="A19" s="28" t="s">
        <v>20</v>
      </c>
      <c r="B19" s="29" t="s">
        <v>30</v>
      </c>
      <c r="C19" s="26"/>
      <c r="D19" s="30"/>
      <c r="E19" s="31"/>
      <c r="F19" s="31"/>
      <c r="G19" s="31"/>
      <c r="I19" s="92">
        <f>'06. Villámvédelem, EPH'!H24</f>
        <v>0</v>
      </c>
      <c r="J19" s="102">
        <f>'06. Villámvédelem, EPH'!I24</f>
        <v>0</v>
      </c>
      <c r="K19" s="97">
        <f>'06. Villámvédelem, EPH'!J24</f>
        <v>0</v>
      </c>
    </row>
    <row r="20" spans="1:11" ht="16.5" x14ac:dyDescent="0.3">
      <c r="A20" s="28" t="s">
        <v>29</v>
      </c>
      <c r="B20" s="132" t="s">
        <v>134</v>
      </c>
      <c r="C20" s="132"/>
      <c r="D20" s="30"/>
      <c r="E20" s="31"/>
      <c r="F20" s="31"/>
      <c r="G20" s="31"/>
      <c r="I20" s="115">
        <f>'07. Külső kábeles munkák'!H11</f>
        <v>0</v>
      </c>
      <c r="J20" s="102">
        <f>'07. Külső kábeles munkák'!I11</f>
        <v>0</v>
      </c>
      <c r="K20" s="97">
        <f>'07. Külső kábeles munkák'!J11</f>
        <v>0</v>
      </c>
    </row>
    <row r="21" spans="1:11" ht="17.25" thickBot="1" x14ac:dyDescent="0.35">
      <c r="A21" s="28" t="s">
        <v>133</v>
      </c>
      <c r="B21" s="120" t="s">
        <v>19</v>
      </c>
      <c r="C21" s="120"/>
      <c r="D21" s="120"/>
      <c r="E21" s="31"/>
      <c r="F21" s="31"/>
      <c r="G21" s="31"/>
      <c r="I21" s="93">
        <f>'08. Egyéb tételek'!H16</f>
        <v>0</v>
      </c>
      <c r="J21" s="103">
        <f>'08. Egyéb tételek'!I16</f>
        <v>0</v>
      </c>
      <c r="K21" s="98">
        <f>'08. Egyéb tételek'!J16</f>
        <v>0</v>
      </c>
    </row>
    <row r="22" spans="1:11" ht="17.25" thickBot="1" x14ac:dyDescent="0.35">
      <c r="A22" s="28"/>
      <c r="B22" s="120"/>
      <c r="C22" s="120"/>
      <c r="D22" s="120"/>
      <c r="E22" s="31"/>
      <c r="F22" s="31"/>
      <c r="G22" s="31"/>
      <c r="I22" s="94">
        <f>SUM(I14:I21)</f>
        <v>0</v>
      </c>
      <c r="J22" s="104">
        <f>SUM(J14:J21)</f>
        <v>0</v>
      </c>
      <c r="K22" s="99">
        <f>SUM(K14:K21)</f>
        <v>0</v>
      </c>
    </row>
    <row r="23" spans="1:11" x14ac:dyDescent="0.25">
      <c r="I23" s="33"/>
      <c r="J23" s="33"/>
    </row>
    <row r="24" spans="1:11" ht="18" customHeight="1" x14ac:dyDescent="0.25">
      <c r="I24" s="33"/>
      <c r="J24" s="33"/>
    </row>
    <row r="25" spans="1:11" ht="18" customHeight="1" x14ac:dyDescent="0.25">
      <c r="I25" s="33"/>
      <c r="J25" s="33"/>
    </row>
    <row r="26" spans="1:11" ht="18" customHeight="1" x14ac:dyDescent="0.3">
      <c r="A26" s="21" t="s">
        <v>132</v>
      </c>
      <c r="B26" s="34"/>
      <c r="C26" s="43"/>
      <c r="D26" s="34"/>
      <c r="E26" s="34" t="s">
        <v>37</v>
      </c>
      <c r="F26" s="34"/>
      <c r="G26" s="34"/>
      <c r="H26" s="34"/>
      <c r="I26" s="123">
        <f>SUM(K14:K21)</f>
        <v>0</v>
      </c>
      <c r="J26" s="124"/>
      <c r="K26" s="35" t="s">
        <v>38</v>
      </c>
    </row>
    <row r="27" spans="1:11" ht="18" customHeight="1" x14ac:dyDescent="0.3">
      <c r="A27" s="34"/>
      <c r="B27" s="34"/>
      <c r="C27" s="43"/>
      <c r="D27" s="34"/>
      <c r="E27" s="34" t="s">
        <v>39</v>
      </c>
      <c r="F27" s="34"/>
      <c r="G27" s="34"/>
      <c r="H27" s="34"/>
      <c r="I27" s="125">
        <f>1.27*I26</f>
        <v>0</v>
      </c>
      <c r="J27" s="126"/>
      <c r="K27" s="35" t="s">
        <v>40</v>
      </c>
    </row>
    <row r="28" spans="1:11" ht="18" customHeight="1" x14ac:dyDescent="0.3">
      <c r="A28" s="34"/>
      <c r="B28" s="34"/>
      <c r="C28" s="43"/>
      <c r="D28" s="34"/>
      <c r="E28" s="34"/>
      <c r="F28" s="34"/>
      <c r="G28" s="34"/>
      <c r="H28" s="34"/>
      <c r="I28" s="45"/>
      <c r="J28" s="46"/>
      <c r="K28" s="35"/>
    </row>
    <row r="29" spans="1:11" ht="18" customHeight="1" x14ac:dyDescent="0.3">
      <c r="A29" s="34"/>
      <c r="B29" s="36"/>
      <c r="C29" s="43"/>
      <c r="D29" s="34"/>
      <c r="E29" s="34"/>
      <c r="F29" s="34"/>
      <c r="G29" s="34"/>
      <c r="H29" s="34"/>
      <c r="I29" s="37"/>
      <c r="J29" s="37"/>
      <c r="K29" s="34"/>
    </row>
    <row r="30" spans="1:11" ht="18" customHeight="1" x14ac:dyDescent="0.3">
      <c r="A30" s="34"/>
      <c r="B30" s="36"/>
      <c r="C30" s="43"/>
      <c r="D30" s="34"/>
      <c r="E30" s="34"/>
      <c r="F30" s="34"/>
      <c r="G30" s="34"/>
      <c r="H30" s="34"/>
      <c r="I30" s="37"/>
      <c r="J30" s="37"/>
      <c r="K30" s="34"/>
    </row>
    <row r="31" spans="1:11" ht="18" customHeight="1" x14ac:dyDescent="0.25">
      <c r="A31" s="121" t="s">
        <v>68</v>
      </c>
      <c r="B31" s="122"/>
      <c r="C31" s="122"/>
      <c r="D31" s="122"/>
      <c r="E31" s="122"/>
      <c r="F31" s="122"/>
      <c r="G31" s="122"/>
      <c r="H31" s="122"/>
      <c r="I31" s="122"/>
      <c r="J31" s="122"/>
      <c r="K31" s="122"/>
    </row>
    <row r="32" spans="1:11" ht="94.5" customHeight="1" x14ac:dyDescent="0.25">
      <c r="A32" s="122"/>
      <c r="B32" s="122"/>
      <c r="C32" s="122"/>
      <c r="D32" s="122"/>
      <c r="E32" s="122"/>
      <c r="F32" s="122"/>
      <c r="G32" s="122"/>
      <c r="H32" s="122"/>
      <c r="I32" s="122"/>
      <c r="J32" s="122"/>
      <c r="K32" s="122"/>
    </row>
    <row r="33" spans="1:19" x14ac:dyDescent="0.25">
      <c r="A33" s="127" t="s">
        <v>41</v>
      </c>
      <c r="B33" s="128"/>
      <c r="C33" s="128"/>
      <c r="D33" s="128"/>
      <c r="E33" s="128"/>
      <c r="F33" s="128"/>
      <c r="G33" s="128"/>
      <c r="H33" s="128"/>
      <c r="I33" s="128"/>
      <c r="J33" s="128"/>
      <c r="K33" s="128"/>
    </row>
    <row r="34" spans="1:19" ht="53.25" customHeight="1" x14ac:dyDescent="0.25">
      <c r="A34" s="128"/>
      <c r="B34" s="128"/>
      <c r="C34" s="128"/>
      <c r="D34" s="128"/>
      <c r="E34" s="128"/>
      <c r="F34" s="128"/>
      <c r="G34" s="128"/>
      <c r="H34" s="128"/>
      <c r="I34" s="128"/>
      <c r="J34" s="128"/>
      <c r="K34" s="128"/>
    </row>
    <row r="35" spans="1:19" ht="27.75" customHeight="1" x14ac:dyDescent="0.25">
      <c r="A35" s="128"/>
      <c r="B35" s="128"/>
      <c r="C35" s="128"/>
      <c r="D35" s="128"/>
      <c r="E35" s="128"/>
      <c r="F35" s="128"/>
      <c r="G35" s="128"/>
      <c r="H35" s="128"/>
      <c r="I35" s="128"/>
      <c r="J35" s="128"/>
      <c r="K35" s="128"/>
    </row>
    <row r="37" spans="1:19" x14ac:dyDescent="0.25">
      <c r="M37" s="118"/>
      <c r="N37" s="119"/>
      <c r="O37" s="119"/>
      <c r="P37" s="119"/>
      <c r="Q37" s="119"/>
      <c r="R37" s="119"/>
      <c r="S37" s="119"/>
    </row>
    <row r="38" spans="1:19" x14ac:dyDescent="0.25">
      <c r="M38" s="119"/>
      <c r="N38" s="119"/>
      <c r="O38" s="119"/>
      <c r="P38" s="119"/>
      <c r="Q38" s="119"/>
      <c r="R38" s="119"/>
      <c r="S38" s="119"/>
    </row>
    <row r="42" spans="1:19" ht="13.5" customHeight="1" x14ac:dyDescent="0.25"/>
    <row r="117" ht="39.75" customHeight="1" x14ac:dyDescent="0.25"/>
  </sheetData>
  <mergeCells count="16">
    <mergeCell ref="A3:K3"/>
    <mergeCell ref="A4:K4"/>
    <mergeCell ref="A5:K5"/>
    <mergeCell ref="A7:K7"/>
    <mergeCell ref="M37:S38"/>
    <mergeCell ref="B22:D22"/>
    <mergeCell ref="A31:K32"/>
    <mergeCell ref="I26:J26"/>
    <mergeCell ref="I27:J27"/>
    <mergeCell ref="A33:K35"/>
    <mergeCell ref="B21:D21"/>
    <mergeCell ref="A9:K9"/>
    <mergeCell ref="A10:K10"/>
    <mergeCell ref="A8:K8"/>
    <mergeCell ref="B18:D18"/>
    <mergeCell ref="B20:C20"/>
  </mergeCells>
  <phoneticPr fontId="24" type="noConversion"/>
  <printOptions horizontalCentered="1" gridLines="1"/>
  <pageMargins left="0.74803149606299213" right="0.59055118110236227" top="1.1417322834645669" bottom="0.98425196850393704" header="0.51181102362204722" footer="0.51181102362204722"/>
  <pageSetup paperSize="9" scale="75" fitToWidth="11" fitToHeight="0" orientation="portrait" r:id="rId1"/>
  <headerFooter alignWithMargins="0">
    <oddHeader xml:space="preserve">&amp;LMEGRENDELŐ:
&amp;C ÉPÜLETVILLAMOSSÁG - ERŐSÁRAM
&amp;A
2018.03.08.&amp;RGIGA 2003 Kft.
Gyártócsarnok bővítése
H-8000 Székesfehérvár,Hrsz.:8134/227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5"/>
  <sheetViews>
    <sheetView view="pageBreakPreview" zoomScale="115" zoomScaleNormal="145" zoomScaleSheetLayoutView="115" zoomScalePageLayoutView="85" workbookViewId="0">
      <selection activeCell="B33" sqref="B33"/>
    </sheetView>
  </sheetViews>
  <sheetFormatPr defaultColWidth="10.75" defaultRowHeight="10.5" x14ac:dyDescent="0.2"/>
  <cols>
    <col min="1" max="1" width="9.5" style="107" customWidth="1"/>
    <col min="2" max="2" width="73" style="1" customWidth="1"/>
    <col min="3" max="3" width="9.5" style="15" bestFit="1" customWidth="1"/>
    <col min="4" max="6" width="7.875" style="1" customWidth="1"/>
    <col min="7" max="7" width="10" style="1" customWidth="1"/>
    <col min="8" max="8" width="8.25" style="1" customWidth="1"/>
    <col min="9" max="9" width="8.75" style="1" customWidth="1"/>
    <col min="10" max="10" width="11.75" style="1" customWidth="1"/>
    <col min="11" max="16384" width="10.75" style="1"/>
  </cols>
  <sheetData>
    <row r="1" spans="1:12" s="5" customFormat="1" ht="15.95" customHeight="1" x14ac:dyDescent="0.2">
      <c r="A1" s="133" t="s">
        <v>13</v>
      </c>
      <c r="B1" s="63" t="s">
        <v>12</v>
      </c>
      <c r="C1" s="135" t="s">
        <v>3</v>
      </c>
      <c r="D1" s="135" t="s">
        <v>10</v>
      </c>
      <c r="E1" s="133" t="s">
        <v>11</v>
      </c>
      <c r="F1" s="133"/>
      <c r="G1" s="133"/>
      <c r="H1" s="133" t="s">
        <v>9</v>
      </c>
      <c r="I1" s="133"/>
      <c r="J1" s="133"/>
    </row>
    <row r="2" spans="1:12" s="5" customFormat="1" ht="24" customHeight="1" x14ac:dyDescent="0.2">
      <c r="A2" s="133"/>
      <c r="B2" s="63"/>
      <c r="C2" s="135"/>
      <c r="D2" s="135"/>
      <c r="E2" s="63" t="s">
        <v>0</v>
      </c>
      <c r="F2" s="63" t="s">
        <v>1</v>
      </c>
      <c r="G2" s="63" t="s">
        <v>2</v>
      </c>
      <c r="H2" s="63" t="s">
        <v>0</v>
      </c>
      <c r="I2" s="63" t="s">
        <v>1</v>
      </c>
      <c r="J2" s="63" t="s">
        <v>2</v>
      </c>
    </row>
    <row r="3" spans="1:12" x14ac:dyDescent="0.2">
      <c r="A3" s="64"/>
      <c r="B3" s="88"/>
      <c r="C3" s="50"/>
      <c r="D3" s="65"/>
      <c r="E3" s="66"/>
      <c r="F3" s="66"/>
      <c r="G3" s="66"/>
      <c r="H3" s="66"/>
      <c r="I3" s="66"/>
      <c r="J3" s="67"/>
    </row>
    <row r="4" spans="1:12" s="14" customFormat="1" ht="21" customHeight="1" x14ac:dyDescent="0.2">
      <c r="A4" s="64">
        <f t="shared" ref="A4:A5" si="0">MAX(A1:A3)+1</f>
        <v>1</v>
      </c>
      <c r="B4" s="65" t="s">
        <v>63</v>
      </c>
      <c r="C4" s="50">
        <v>60</v>
      </c>
      <c r="D4" s="65" t="s">
        <v>23</v>
      </c>
      <c r="E4" s="66"/>
      <c r="F4" s="66"/>
      <c r="G4" s="66" t="str">
        <f>IF(E4+F4=0,"",E4+F4)</f>
        <v/>
      </c>
      <c r="H4" s="66" t="str">
        <f>IF(E4=0,"",C4*E4)</f>
        <v/>
      </c>
      <c r="I4" s="66" t="str">
        <f>IF(F4=0,"",C4*F4)</f>
        <v/>
      </c>
      <c r="J4" s="67" t="str">
        <f>IF(E4+F4=0,"",C4*G4)</f>
        <v/>
      </c>
    </row>
    <row r="5" spans="1:12" ht="16.5" customHeight="1" x14ac:dyDescent="0.2">
      <c r="A5" s="64">
        <f t="shared" si="0"/>
        <v>2</v>
      </c>
      <c r="B5" s="65" t="s">
        <v>62</v>
      </c>
      <c r="C5" s="50">
        <v>180</v>
      </c>
      <c r="D5" s="65" t="s">
        <v>23</v>
      </c>
      <c r="E5" s="66"/>
      <c r="F5" s="66"/>
      <c r="G5" s="66" t="str">
        <f t="shared" ref="G5" si="1">IF(E5+F5=0,"",E5+F5)</f>
        <v/>
      </c>
      <c r="H5" s="66" t="str">
        <f t="shared" ref="H5" si="2">IF(E5=0,"",C5*E5)</f>
        <v/>
      </c>
      <c r="I5" s="66" t="str">
        <f t="shared" ref="I5" si="3">IF(F5=0,"",C5*F5)</f>
        <v/>
      </c>
      <c r="J5" s="67" t="str">
        <f t="shared" ref="J5" si="4">IF(E5+F5=0,"",C5*G5)</f>
        <v/>
      </c>
    </row>
    <row r="6" spans="1:12" ht="16.5" customHeight="1" x14ac:dyDescent="0.2">
      <c r="A6" s="64">
        <v>3</v>
      </c>
      <c r="B6" s="65" t="s">
        <v>130</v>
      </c>
      <c r="C6" s="50">
        <v>50</v>
      </c>
      <c r="D6" s="65" t="s">
        <v>23</v>
      </c>
      <c r="E6" s="66"/>
      <c r="F6" s="66"/>
      <c r="G6" s="66"/>
      <c r="H6" s="66"/>
      <c r="I6" s="66"/>
      <c r="J6" s="67"/>
    </row>
    <row r="7" spans="1:12" s="14" customFormat="1" ht="31.5" x14ac:dyDescent="0.2">
      <c r="A7" s="64">
        <v>4</v>
      </c>
      <c r="B7" s="76" t="s">
        <v>67</v>
      </c>
      <c r="C7" s="50">
        <v>200</v>
      </c>
      <c r="D7" s="65" t="s">
        <v>23</v>
      </c>
      <c r="E7" s="66"/>
      <c r="F7" s="66"/>
      <c r="G7" s="66" t="str">
        <f t="shared" ref="G7:G9" si="5">IF(E7+F7=0,"",E7+F7)</f>
        <v/>
      </c>
      <c r="H7" s="66" t="str">
        <f t="shared" ref="H7:H9" si="6">IF(E7=0,"",C7*E7)</f>
        <v/>
      </c>
      <c r="I7" s="66" t="str">
        <f t="shared" ref="I7:I9" si="7">IF(F7=0,"",C7*F7)</f>
        <v/>
      </c>
      <c r="J7" s="67" t="str">
        <f t="shared" ref="J7:J9" si="8">IF(E7+F7=0,"",C7*G7)</f>
        <v/>
      </c>
      <c r="K7" s="105"/>
      <c r="L7" s="65"/>
    </row>
    <row r="8" spans="1:12" ht="31.5" x14ac:dyDescent="0.2">
      <c r="A8" s="64">
        <v>5</v>
      </c>
      <c r="B8" s="76" t="s">
        <v>66</v>
      </c>
      <c r="C8" s="50">
        <v>300</v>
      </c>
      <c r="D8" s="65" t="s">
        <v>23</v>
      </c>
      <c r="E8" s="66"/>
      <c r="F8" s="66"/>
      <c r="G8" s="66" t="str">
        <f t="shared" si="5"/>
        <v/>
      </c>
      <c r="H8" s="66" t="str">
        <f t="shared" si="6"/>
        <v/>
      </c>
      <c r="I8" s="66" t="str">
        <f t="shared" si="7"/>
        <v/>
      </c>
      <c r="J8" s="67" t="str">
        <f t="shared" si="8"/>
        <v/>
      </c>
      <c r="L8" s="134"/>
    </row>
    <row r="9" spans="1:12" ht="42" x14ac:dyDescent="0.2">
      <c r="A9" s="64">
        <v>6</v>
      </c>
      <c r="B9" s="76" t="s">
        <v>65</v>
      </c>
      <c r="C9" s="50">
        <v>400</v>
      </c>
      <c r="D9" s="65" t="s">
        <v>23</v>
      </c>
      <c r="E9" s="66"/>
      <c r="F9" s="66"/>
      <c r="G9" s="66" t="str">
        <f t="shared" si="5"/>
        <v/>
      </c>
      <c r="H9" s="66" t="str">
        <f t="shared" si="6"/>
        <v/>
      </c>
      <c r="I9" s="66" t="str">
        <f t="shared" si="7"/>
        <v/>
      </c>
      <c r="J9" s="67" t="str">
        <f t="shared" si="8"/>
        <v/>
      </c>
      <c r="L9" s="134"/>
    </row>
    <row r="10" spans="1:12" ht="21" x14ac:dyDescent="0.2">
      <c r="A10" s="71"/>
      <c r="B10" s="89" t="s">
        <v>15</v>
      </c>
      <c r="C10" s="40"/>
      <c r="D10" s="73"/>
      <c r="E10" s="74"/>
      <c r="F10" s="74"/>
      <c r="G10" s="74"/>
      <c r="H10" s="74">
        <f>SUM(H3:H9)</f>
        <v>0</v>
      </c>
      <c r="I10" s="74">
        <f>SUM(I3:I9)</f>
        <v>0</v>
      </c>
      <c r="J10" s="75">
        <f>SUM(J3:J9)</f>
        <v>0</v>
      </c>
    </row>
    <row r="11" spans="1:12" x14ac:dyDescent="0.2">
      <c r="E11" s="4"/>
      <c r="F11" s="4"/>
      <c r="G11" s="4"/>
      <c r="H11" s="4"/>
      <c r="I11" s="4"/>
      <c r="J11" s="4"/>
    </row>
    <row r="12" spans="1:12" x14ac:dyDescent="0.2">
      <c r="E12" s="4"/>
      <c r="F12" s="4"/>
      <c r="G12" s="4"/>
      <c r="H12" s="4"/>
      <c r="I12" s="4"/>
      <c r="J12" s="4"/>
    </row>
    <row r="13" spans="1:12" x14ac:dyDescent="0.2">
      <c r="E13" s="4"/>
      <c r="F13" s="4"/>
      <c r="G13" s="4"/>
      <c r="H13" s="4"/>
      <c r="I13" s="4"/>
      <c r="J13" s="4"/>
    </row>
    <row r="14" spans="1:12" x14ac:dyDescent="0.2">
      <c r="E14" s="4"/>
      <c r="F14" s="4"/>
      <c r="G14" s="4"/>
      <c r="H14" s="4"/>
      <c r="I14" s="4"/>
      <c r="J14" s="4"/>
    </row>
    <row r="15" spans="1:12" x14ac:dyDescent="0.2">
      <c r="E15" s="4"/>
      <c r="F15" s="4"/>
      <c r="G15" s="4"/>
      <c r="H15" s="4"/>
      <c r="I15" s="4"/>
      <c r="J15" s="4"/>
    </row>
    <row r="16" spans="1:12" x14ac:dyDescent="0.2">
      <c r="E16" s="4"/>
      <c r="F16" s="4"/>
      <c r="G16" s="4"/>
      <c r="H16" s="4"/>
      <c r="I16" s="4"/>
      <c r="J16" s="4"/>
    </row>
    <row r="17" spans="2:10" x14ac:dyDescent="0.2">
      <c r="E17" s="4"/>
      <c r="F17" s="4"/>
      <c r="G17" s="4"/>
      <c r="H17" s="4"/>
      <c r="I17" s="4"/>
      <c r="J17" s="4"/>
    </row>
    <row r="18" spans="2:10" x14ac:dyDescent="0.2">
      <c r="E18" s="4"/>
      <c r="F18" s="4"/>
      <c r="G18" s="4"/>
      <c r="H18" s="4"/>
      <c r="I18" s="4"/>
      <c r="J18" s="4"/>
    </row>
    <row r="19" spans="2:10" x14ac:dyDescent="0.2">
      <c r="B19" s="5"/>
      <c r="C19" s="14"/>
      <c r="E19" s="4"/>
      <c r="F19" s="4"/>
      <c r="G19" s="4"/>
      <c r="H19" s="4"/>
      <c r="I19" s="4"/>
      <c r="J19" s="4"/>
    </row>
    <row r="20" spans="2:10" x14ac:dyDescent="0.2">
      <c r="E20" s="4"/>
      <c r="F20" s="4"/>
      <c r="G20" s="4"/>
      <c r="H20" s="4"/>
      <c r="I20" s="4"/>
      <c r="J20" s="4"/>
    </row>
    <row r="21" spans="2:10" x14ac:dyDescent="0.2">
      <c r="E21" s="4"/>
      <c r="F21" s="4"/>
      <c r="G21" s="4"/>
      <c r="H21" s="4"/>
      <c r="I21" s="4"/>
      <c r="J21" s="4"/>
    </row>
    <row r="22" spans="2:10" x14ac:dyDescent="0.2">
      <c r="E22" s="4"/>
      <c r="F22" s="4"/>
      <c r="G22" s="4"/>
      <c r="H22" s="4"/>
      <c r="I22" s="4"/>
      <c r="J22" s="4"/>
    </row>
    <row r="23" spans="2:10" x14ac:dyDescent="0.2">
      <c r="E23" s="4"/>
      <c r="F23" s="4"/>
      <c r="G23" s="4"/>
      <c r="H23" s="4"/>
      <c r="I23" s="4"/>
      <c r="J23" s="4"/>
    </row>
    <row r="24" spans="2:10" x14ac:dyDescent="0.2">
      <c r="E24" s="4"/>
      <c r="F24" s="4"/>
      <c r="G24" s="4"/>
      <c r="H24" s="4"/>
      <c r="I24" s="4"/>
      <c r="J24" s="4"/>
    </row>
    <row r="25" spans="2:10" x14ac:dyDescent="0.2">
      <c r="B25" s="5"/>
      <c r="E25" s="4"/>
      <c r="F25" s="4"/>
      <c r="G25" s="4"/>
      <c r="H25" s="4"/>
      <c r="I25" s="4"/>
      <c r="J25" s="4"/>
    </row>
    <row r="26" spans="2:10" x14ac:dyDescent="0.2">
      <c r="E26" s="4"/>
      <c r="F26" s="4"/>
      <c r="G26" s="4"/>
      <c r="H26" s="4"/>
      <c r="I26" s="4"/>
      <c r="J26" s="4"/>
    </row>
    <row r="27" spans="2:10" x14ac:dyDescent="0.2">
      <c r="E27" s="4"/>
      <c r="F27" s="4"/>
      <c r="G27" s="4"/>
      <c r="H27" s="4"/>
      <c r="I27" s="4"/>
      <c r="J27" s="4"/>
    </row>
    <row r="28" spans="2:10" x14ac:dyDescent="0.2">
      <c r="E28" s="4"/>
      <c r="F28" s="4"/>
      <c r="G28" s="4"/>
      <c r="H28" s="4"/>
      <c r="I28" s="4"/>
      <c r="J28" s="4"/>
    </row>
    <row r="29" spans="2:10" x14ac:dyDescent="0.2">
      <c r="E29" s="4"/>
      <c r="F29" s="4"/>
      <c r="G29" s="4"/>
      <c r="H29" s="4"/>
      <c r="I29" s="4"/>
      <c r="J29" s="4"/>
    </row>
    <row r="30" spans="2:10" x14ac:dyDescent="0.2">
      <c r="B30" s="5"/>
      <c r="E30" s="4"/>
      <c r="F30" s="4"/>
      <c r="G30" s="4"/>
      <c r="H30" s="4"/>
      <c r="I30" s="4"/>
      <c r="J30" s="4"/>
    </row>
    <row r="31" spans="2:10" x14ac:dyDescent="0.2">
      <c r="E31" s="4"/>
      <c r="F31" s="4"/>
      <c r="G31" s="4"/>
      <c r="H31" s="4"/>
      <c r="I31" s="4"/>
      <c r="J31" s="4"/>
    </row>
    <row r="32" spans="2:10" x14ac:dyDescent="0.2">
      <c r="E32" s="4"/>
      <c r="F32" s="4"/>
      <c r="G32" s="4"/>
      <c r="H32" s="4"/>
      <c r="I32" s="4"/>
      <c r="J32" s="4"/>
    </row>
    <row r="33" spans="2:10" x14ac:dyDescent="0.2">
      <c r="E33" s="4"/>
      <c r="F33" s="4"/>
      <c r="G33" s="4"/>
      <c r="H33" s="4"/>
      <c r="I33" s="4"/>
      <c r="J33" s="4"/>
    </row>
    <row r="34" spans="2:10" x14ac:dyDescent="0.2">
      <c r="E34" s="4"/>
      <c r="F34" s="4"/>
      <c r="G34" s="4"/>
      <c r="H34" s="4"/>
      <c r="I34" s="4"/>
      <c r="J34" s="4"/>
    </row>
    <row r="35" spans="2:10" x14ac:dyDescent="0.2">
      <c r="B35" s="5"/>
      <c r="E35" s="4"/>
      <c r="F35" s="4"/>
      <c r="G35" s="4"/>
      <c r="H35" s="4"/>
      <c r="I35" s="4"/>
      <c r="J35" s="4"/>
    </row>
    <row r="36" spans="2:10" x14ac:dyDescent="0.2">
      <c r="E36" s="4"/>
      <c r="F36" s="4"/>
      <c r="G36" s="4"/>
      <c r="H36" s="4"/>
      <c r="I36" s="4"/>
      <c r="J36" s="4"/>
    </row>
    <row r="37" spans="2:10" x14ac:dyDescent="0.2">
      <c r="E37" s="4"/>
      <c r="F37" s="4"/>
      <c r="G37" s="4"/>
      <c r="H37" s="4"/>
      <c r="I37" s="4"/>
      <c r="J37" s="4"/>
    </row>
    <row r="38" spans="2:10" x14ac:dyDescent="0.2">
      <c r="E38" s="4"/>
      <c r="F38" s="4"/>
      <c r="G38" s="4"/>
      <c r="H38" s="4"/>
      <c r="I38" s="4"/>
      <c r="J38" s="4"/>
    </row>
    <row r="39" spans="2:10" x14ac:dyDescent="0.2">
      <c r="B39" s="5"/>
      <c r="E39" s="4"/>
      <c r="F39" s="4"/>
      <c r="G39" s="4"/>
      <c r="H39" s="4"/>
      <c r="I39" s="4"/>
      <c r="J39" s="4"/>
    </row>
    <row r="40" spans="2:10" x14ac:dyDescent="0.2">
      <c r="B40" s="5"/>
      <c r="E40" s="4"/>
      <c r="F40" s="4"/>
      <c r="G40" s="4"/>
      <c r="H40" s="4"/>
      <c r="I40" s="4"/>
      <c r="J40" s="4"/>
    </row>
    <row r="41" spans="2:10" x14ac:dyDescent="0.2">
      <c r="B41" s="5"/>
      <c r="E41" s="4"/>
      <c r="F41" s="4"/>
      <c r="G41" s="4"/>
      <c r="H41" s="4"/>
      <c r="I41" s="4"/>
      <c r="J41" s="4"/>
    </row>
    <row r="42" spans="2:10" x14ac:dyDescent="0.2">
      <c r="B42" s="5"/>
      <c r="E42" s="4"/>
      <c r="F42" s="4"/>
      <c r="G42" s="4"/>
      <c r="H42" s="4"/>
      <c r="I42" s="4"/>
      <c r="J42" s="4"/>
    </row>
    <row r="43" spans="2:10" x14ac:dyDescent="0.2">
      <c r="E43" s="4"/>
      <c r="F43" s="4"/>
      <c r="G43" s="4"/>
      <c r="H43" s="4"/>
      <c r="I43" s="4"/>
      <c r="J43" s="4"/>
    </row>
    <row r="44" spans="2:10" x14ac:dyDescent="0.2">
      <c r="E44" s="4"/>
      <c r="F44" s="4"/>
      <c r="G44" s="4"/>
      <c r="H44" s="4"/>
      <c r="I44" s="4"/>
      <c r="J44" s="4"/>
    </row>
    <row r="45" spans="2:10" x14ac:dyDescent="0.2">
      <c r="E45" s="4"/>
      <c r="F45" s="4"/>
      <c r="G45" s="4"/>
      <c r="H45" s="4"/>
      <c r="I45" s="4"/>
      <c r="J45" s="4"/>
    </row>
    <row r="46" spans="2:10" x14ac:dyDescent="0.2">
      <c r="E46" s="4"/>
      <c r="F46" s="4"/>
      <c r="G46" s="4"/>
      <c r="H46" s="4"/>
      <c r="I46" s="4"/>
      <c r="J46" s="4"/>
    </row>
    <row r="47" spans="2:10" x14ac:dyDescent="0.2">
      <c r="E47" s="4"/>
      <c r="F47" s="4"/>
      <c r="G47" s="4"/>
      <c r="H47" s="4"/>
      <c r="I47" s="4"/>
      <c r="J47" s="4"/>
    </row>
    <row r="48" spans="2:10" x14ac:dyDescent="0.2">
      <c r="E48" s="4"/>
      <c r="F48" s="4"/>
      <c r="G48" s="4"/>
      <c r="H48" s="4"/>
      <c r="I48" s="4"/>
      <c r="J48" s="4"/>
    </row>
    <row r="49" spans="2:10" x14ac:dyDescent="0.2">
      <c r="E49" s="4"/>
      <c r="F49" s="4"/>
      <c r="G49" s="4"/>
      <c r="H49" s="4"/>
      <c r="I49" s="4"/>
      <c r="J49" s="4"/>
    </row>
    <row r="50" spans="2:10" x14ac:dyDescent="0.2">
      <c r="E50" s="4"/>
      <c r="F50" s="4"/>
      <c r="G50" s="4"/>
      <c r="H50" s="4"/>
      <c r="I50" s="4"/>
      <c r="J50" s="4"/>
    </row>
    <row r="51" spans="2:10" x14ac:dyDescent="0.2">
      <c r="B51" s="5"/>
      <c r="E51" s="4"/>
      <c r="F51" s="4"/>
      <c r="G51" s="4"/>
      <c r="H51" s="4"/>
      <c r="I51" s="4"/>
      <c r="J51" s="4"/>
    </row>
    <row r="52" spans="2:10" x14ac:dyDescent="0.2">
      <c r="C52" s="14"/>
      <c r="E52" s="4"/>
      <c r="F52" s="4"/>
      <c r="G52" s="4"/>
      <c r="H52" s="4"/>
      <c r="I52" s="4"/>
      <c r="J52" s="4"/>
    </row>
    <row r="53" spans="2:10" x14ac:dyDescent="0.2">
      <c r="E53" s="4"/>
      <c r="F53" s="4"/>
      <c r="G53" s="4"/>
      <c r="H53" s="4"/>
      <c r="I53" s="4"/>
      <c r="J53" s="4"/>
    </row>
    <row r="54" spans="2:10" x14ac:dyDescent="0.2">
      <c r="E54" s="4"/>
      <c r="F54" s="4"/>
      <c r="G54" s="4"/>
      <c r="H54" s="4"/>
      <c r="I54" s="4"/>
      <c r="J54" s="4"/>
    </row>
    <row r="55" spans="2:10" x14ac:dyDescent="0.2">
      <c r="C55" s="14"/>
      <c r="E55" s="4"/>
      <c r="F55" s="4"/>
      <c r="G55" s="4"/>
      <c r="H55" s="4"/>
      <c r="I55" s="4"/>
      <c r="J55" s="4"/>
    </row>
    <row r="56" spans="2:10" x14ac:dyDescent="0.2">
      <c r="C56" s="14"/>
      <c r="E56" s="4"/>
      <c r="F56" s="4"/>
      <c r="G56" s="4"/>
      <c r="H56" s="4"/>
      <c r="I56" s="4"/>
      <c r="J56" s="4"/>
    </row>
    <row r="57" spans="2:10" x14ac:dyDescent="0.2">
      <c r="C57" s="14"/>
      <c r="E57" s="4"/>
      <c r="F57" s="4"/>
      <c r="G57" s="4"/>
      <c r="H57" s="4"/>
      <c r="I57" s="4"/>
      <c r="J57" s="4"/>
    </row>
    <row r="58" spans="2:10" x14ac:dyDescent="0.2">
      <c r="C58" s="14"/>
      <c r="E58" s="4"/>
      <c r="F58" s="4"/>
      <c r="G58" s="4"/>
      <c r="H58" s="4"/>
      <c r="I58" s="4"/>
      <c r="J58" s="4"/>
    </row>
    <row r="59" spans="2:10" x14ac:dyDescent="0.2">
      <c r="E59" s="4"/>
      <c r="F59" s="4"/>
      <c r="G59" s="4"/>
      <c r="H59" s="4"/>
      <c r="I59" s="4"/>
      <c r="J59" s="4"/>
    </row>
    <row r="60" spans="2:10" x14ac:dyDescent="0.2">
      <c r="B60" s="5"/>
      <c r="E60" s="4"/>
      <c r="F60" s="4"/>
      <c r="G60" s="4"/>
      <c r="H60" s="4"/>
      <c r="I60" s="4"/>
      <c r="J60" s="4"/>
    </row>
    <row r="61" spans="2:10" x14ac:dyDescent="0.2">
      <c r="E61" s="4"/>
      <c r="F61" s="4"/>
      <c r="G61" s="4"/>
      <c r="H61" s="4"/>
      <c r="I61" s="4"/>
      <c r="J61" s="4"/>
    </row>
    <row r="62" spans="2:10" x14ac:dyDescent="0.2">
      <c r="E62" s="4"/>
      <c r="F62" s="4"/>
      <c r="G62" s="4"/>
      <c r="H62" s="4"/>
      <c r="I62" s="4"/>
      <c r="J62" s="4"/>
    </row>
    <row r="63" spans="2:10" x14ac:dyDescent="0.2">
      <c r="E63" s="4"/>
      <c r="F63" s="4"/>
      <c r="G63" s="4"/>
      <c r="H63" s="4"/>
      <c r="I63" s="4"/>
      <c r="J63" s="4"/>
    </row>
    <row r="64" spans="2:10" x14ac:dyDescent="0.2">
      <c r="B64" s="5"/>
      <c r="E64" s="4"/>
      <c r="F64" s="4"/>
      <c r="G64" s="4"/>
      <c r="H64" s="4"/>
      <c r="I64" s="4"/>
      <c r="J64" s="4"/>
    </row>
    <row r="65" spans="2:10" x14ac:dyDescent="0.2">
      <c r="E65" s="4"/>
      <c r="F65" s="4"/>
      <c r="G65" s="4"/>
      <c r="H65" s="4"/>
      <c r="I65" s="4"/>
      <c r="J65" s="4"/>
    </row>
    <row r="66" spans="2:10" x14ac:dyDescent="0.2">
      <c r="E66" s="4"/>
      <c r="F66" s="4"/>
      <c r="G66" s="4"/>
      <c r="H66" s="4"/>
      <c r="I66" s="4"/>
      <c r="J66" s="4"/>
    </row>
    <row r="67" spans="2:10" x14ac:dyDescent="0.2">
      <c r="E67" s="4"/>
      <c r="F67" s="4"/>
      <c r="G67" s="4"/>
      <c r="H67" s="4"/>
      <c r="I67" s="4"/>
      <c r="J67" s="4"/>
    </row>
    <row r="68" spans="2:10" x14ac:dyDescent="0.2">
      <c r="E68" s="4"/>
      <c r="F68" s="4"/>
      <c r="G68" s="4"/>
      <c r="H68" s="4"/>
      <c r="I68" s="4"/>
      <c r="J68" s="4"/>
    </row>
    <row r="69" spans="2:10" x14ac:dyDescent="0.2">
      <c r="E69" s="4"/>
      <c r="F69" s="4"/>
      <c r="G69" s="4"/>
      <c r="H69" s="4"/>
      <c r="I69" s="4"/>
      <c r="J69" s="4"/>
    </row>
    <row r="70" spans="2:10" x14ac:dyDescent="0.2">
      <c r="E70" s="4"/>
      <c r="F70" s="4"/>
      <c r="G70" s="4"/>
      <c r="H70" s="4"/>
      <c r="I70" s="4"/>
      <c r="J70" s="4"/>
    </row>
    <row r="71" spans="2:10" x14ac:dyDescent="0.2">
      <c r="E71" s="4"/>
      <c r="F71" s="4"/>
      <c r="G71" s="4"/>
      <c r="H71" s="4"/>
      <c r="I71" s="4"/>
      <c r="J71" s="4"/>
    </row>
    <row r="72" spans="2:10" x14ac:dyDescent="0.2">
      <c r="E72" s="4"/>
      <c r="F72" s="4"/>
      <c r="G72" s="4"/>
      <c r="H72" s="4"/>
      <c r="I72" s="4"/>
      <c r="J72" s="4"/>
    </row>
    <row r="73" spans="2:10" x14ac:dyDescent="0.2">
      <c r="E73" s="4"/>
      <c r="F73" s="4"/>
      <c r="G73" s="4"/>
      <c r="H73" s="4"/>
      <c r="I73" s="4"/>
      <c r="J73" s="4"/>
    </row>
    <row r="74" spans="2:10" x14ac:dyDescent="0.2">
      <c r="E74" s="4"/>
      <c r="F74" s="4"/>
      <c r="G74" s="4"/>
      <c r="H74" s="4"/>
      <c r="I74" s="4"/>
      <c r="J74" s="4"/>
    </row>
    <row r="75" spans="2:10" x14ac:dyDescent="0.2">
      <c r="E75" s="4"/>
      <c r="F75" s="4"/>
      <c r="G75" s="4"/>
      <c r="H75" s="4"/>
      <c r="I75" s="4"/>
      <c r="J75" s="4"/>
    </row>
    <row r="76" spans="2:10" x14ac:dyDescent="0.2">
      <c r="E76" s="4"/>
      <c r="F76" s="4"/>
      <c r="G76" s="4"/>
      <c r="H76" s="4"/>
      <c r="I76" s="4"/>
      <c r="J76" s="4"/>
    </row>
    <row r="77" spans="2:10" x14ac:dyDescent="0.2">
      <c r="E77" s="4"/>
      <c r="F77" s="4"/>
      <c r="G77" s="4"/>
      <c r="H77" s="4"/>
      <c r="I77" s="4"/>
      <c r="J77" s="4"/>
    </row>
    <row r="78" spans="2:10" x14ac:dyDescent="0.2">
      <c r="E78" s="4"/>
      <c r="F78" s="4"/>
      <c r="G78" s="4"/>
      <c r="H78" s="4"/>
      <c r="I78" s="4"/>
      <c r="J78" s="4"/>
    </row>
    <row r="79" spans="2:10" ht="20.100000000000001" customHeight="1" x14ac:dyDescent="0.2">
      <c r="E79" s="4"/>
      <c r="F79" s="4"/>
      <c r="G79" s="4"/>
      <c r="H79" s="4"/>
      <c r="I79" s="4"/>
      <c r="J79" s="4"/>
    </row>
    <row r="80" spans="2:10" x14ac:dyDescent="0.2">
      <c r="B80" s="5"/>
      <c r="E80" s="4"/>
      <c r="F80" s="4"/>
      <c r="G80" s="4"/>
      <c r="H80" s="4"/>
      <c r="I80" s="4"/>
      <c r="J80" s="4"/>
    </row>
    <row r="81" spans="5:10" x14ac:dyDescent="0.2">
      <c r="E81" s="4"/>
      <c r="F81" s="4"/>
      <c r="G81" s="4"/>
      <c r="H81" s="4"/>
      <c r="I81" s="4"/>
      <c r="J81" s="4"/>
    </row>
    <row r="82" spans="5:10" x14ac:dyDescent="0.2">
      <c r="E82" s="4"/>
      <c r="F82" s="4"/>
      <c r="G82" s="4"/>
      <c r="H82" s="4"/>
      <c r="I82" s="4"/>
      <c r="J82" s="4"/>
    </row>
    <row r="83" spans="5:10" x14ac:dyDescent="0.2">
      <c r="E83" s="4"/>
      <c r="F83" s="4"/>
      <c r="G83" s="4"/>
      <c r="H83" s="4"/>
      <c r="I83" s="4"/>
      <c r="J83" s="4"/>
    </row>
    <row r="84" spans="5:10" x14ac:dyDescent="0.2">
      <c r="E84" s="4"/>
      <c r="F84" s="4"/>
      <c r="G84" s="4"/>
      <c r="H84" s="4"/>
      <c r="I84" s="4"/>
      <c r="J84" s="4"/>
    </row>
    <row r="85" spans="5:10" x14ac:dyDescent="0.2">
      <c r="E85" s="4"/>
      <c r="F85" s="4"/>
      <c r="G85" s="4"/>
      <c r="H85" s="4"/>
      <c r="I85" s="4"/>
      <c r="J85" s="4"/>
    </row>
    <row r="86" spans="5:10" x14ac:dyDescent="0.2">
      <c r="E86" s="4"/>
      <c r="F86" s="4"/>
      <c r="G86" s="4"/>
      <c r="H86" s="4"/>
      <c r="I86" s="4"/>
      <c r="J86" s="4"/>
    </row>
    <row r="87" spans="5:10" x14ac:dyDescent="0.2">
      <c r="E87" s="4"/>
      <c r="F87" s="4"/>
      <c r="G87" s="4"/>
      <c r="H87" s="4"/>
      <c r="I87" s="4"/>
      <c r="J87" s="4"/>
    </row>
    <row r="88" spans="5:10" x14ac:dyDescent="0.2">
      <c r="E88" s="4"/>
      <c r="F88" s="4"/>
      <c r="G88" s="4"/>
      <c r="H88" s="4"/>
      <c r="I88" s="4"/>
      <c r="J88" s="4"/>
    </row>
    <row r="89" spans="5:10" x14ac:dyDescent="0.2">
      <c r="E89" s="4"/>
      <c r="F89" s="4"/>
      <c r="G89" s="4"/>
      <c r="H89" s="4"/>
      <c r="I89" s="4"/>
      <c r="J89" s="4"/>
    </row>
    <row r="90" spans="5:10" x14ac:dyDescent="0.2">
      <c r="E90" s="4"/>
      <c r="F90" s="4"/>
      <c r="G90" s="4"/>
      <c r="H90" s="4"/>
      <c r="I90" s="4"/>
      <c r="J90" s="4"/>
    </row>
    <row r="91" spans="5:10" x14ac:dyDescent="0.2">
      <c r="E91" s="4"/>
      <c r="F91" s="4"/>
      <c r="G91" s="4"/>
      <c r="H91" s="4"/>
      <c r="I91" s="4"/>
      <c r="J91" s="4"/>
    </row>
    <row r="92" spans="5:10" x14ac:dyDescent="0.2">
      <c r="E92" s="4"/>
      <c r="F92" s="4"/>
      <c r="G92" s="4"/>
      <c r="H92" s="4"/>
      <c r="I92" s="4"/>
      <c r="J92" s="4"/>
    </row>
    <row r="93" spans="5:10" x14ac:dyDescent="0.2">
      <c r="E93" s="4"/>
      <c r="F93" s="4"/>
      <c r="G93" s="4"/>
      <c r="H93" s="4"/>
      <c r="I93" s="4"/>
      <c r="J93" s="4"/>
    </row>
    <row r="94" spans="5:10" x14ac:dyDescent="0.2">
      <c r="E94" s="4"/>
      <c r="F94" s="4"/>
      <c r="G94" s="4"/>
      <c r="H94" s="4"/>
      <c r="I94" s="4"/>
      <c r="J94" s="4"/>
    </row>
    <row r="95" spans="5:10" x14ac:dyDescent="0.2">
      <c r="E95" s="4"/>
      <c r="F95" s="4"/>
      <c r="G95" s="4"/>
      <c r="H95" s="4"/>
      <c r="I95" s="4"/>
      <c r="J95" s="6"/>
    </row>
    <row r="96" spans="5:10" x14ac:dyDescent="0.2">
      <c r="E96" s="4"/>
      <c r="F96" s="4"/>
      <c r="G96" s="4"/>
      <c r="H96" s="4"/>
      <c r="I96" s="4"/>
      <c r="J96" s="4"/>
    </row>
    <row r="97" spans="5:10" x14ac:dyDescent="0.2">
      <c r="E97" s="4"/>
      <c r="F97" s="4"/>
      <c r="G97" s="4"/>
      <c r="H97" s="4"/>
      <c r="I97" s="4"/>
      <c r="J97" s="4"/>
    </row>
    <row r="98" spans="5:10" x14ac:dyDescent="0.2">
      <c r="E98" s="4"/>
      <c r="F98" s="4"/>
      <c r="G98" s="4"/>
      <c r="H98" s="4"/>
      <c r="I98" s="4"/>
      <c r="J98" s="4"/>
    </row>
    <row r="99" spans="5:10" x14ac:dyDescent="0.2">
      <c r="E99" s="4"/>
      <c r="F99" s="4"/>
      <c r="G99" s="4"/>
      <c r="H99" s="4"/>
      <c r="I99" s="4"/>
      <c r="J99" s="4"/>
    </row>
    <row r="100" spans="5:10" x14ac:dyDescent="0.2">
      <c r="E100" s="4"/>
      <c r="F100" s="4"/>
      <c r="G100" s="4"/>
      <c r="H100" s="4"/>
      <c r="I100" s="4"/>
      <c r="J100" s="4"/>
    </row>
    <row r="101" spans="5:10" x14ac:dyDescent="0.2">
      <c r="E101" s="4"/>
      <c r="F101" s="4"/>
      <c r="G101" s="4"/>
      <c r="H101" s="4"/>
      <c r="I101" s="4"/>
      <c r="J101" s="4"/>
    </row>
    <row r="102" spans="5:10" x14ac:dyDescent="0.2">
      <c r="E102" s="4"/>
      <c r="F102" s="4"/>
      <c r="G102" s="4"/>
      <c r="H102" s="4"/>
      <c r="I102" s="4"/>
      <c r="J102" s="4"/>
    </row>
    <row r="103" spans="5:10" x14ac:dyDescent="0.2">
      <c r="E103" s="4"/>
      <c r="F103" s="4"/>
      <c r="G103" s="4"/>
      <c r="H103" s="4"/>
      <c r="I103" s="4"/>
      <c r="J103" s="4"/>
    </row>
    <row r="104" spans="5:10" x14ac:dyDescent="0.2">
      <c r="E104" s="4"/>
      <c r="F104" s="4"/>
      <c r="G104" s="4"/>
      <c r="H104" s="4"/>
      <c r="I104" s="4"/>
      <c r="J104" s="4"/>
    </row>
    <row r="105" spans="5:10" x14ac:dyDescent="0.2">
      <c r="E105" s="4"/>
      <c r="F105" s="4"/>
      <c r="G105" s="4"/>
      <c r="H105" s="4"/>
      <c r="I105" s="4"/>
      <c r="J105" s="4"/>
    </row>
    <row r="106" spans="5:10" x14ac:dyDescent="0.2">
      <c r="E106" s="4"/>
      <c r="F106" s="4"/>
      <c r="G106" s="4"/>
      <c r="H106" s="4"/>
      <c r="I106" s="4"/>
      <c r="J106" s="4"/>
    </row>
    <row r="107" spans="5:10" x14ac:dyDescent="0.2">
      <c r="E107" s="4"/>
      <c r="F107" s="4"/>
      <c r="G107" s="4"/>
      <c r="H107" s="4"/>
      <c r="I107" s="4"/>
      <c r="J107" s="4"/>
    </row>
    <row r="108" spans="5:10" x14ac:dyDescent="0.2">
      <c r="E108" s="4"/>
      <c r="F108" s="4"/>
      <c r="G108" s="4"/>
      <c r="H108" s="4"/>
      <c r="I108" s="4"/>
      <c r="J108" s="4"/>
    </row>
    <row r="109" spans="5:10" x14ac:dyDescent="0.2">
      <c r="E109" s="4"/>
      <c r="F109" s="4"/>
      <c r="G109" s="4"/>
      <c r="H109" s="4"/>
      <c r="I109" s="4"/>
      <c r="J109" s="4"/>
    </row>
    <row r="110" spans="5:10" x14ac:dyDescent="0.2">
      <c r="E110" s="4"/>
      <c r="F110" s="4"/>
      <c r="G110" s="4"/>
      <c r="H110" s="4"/>
      <c r="I110" s="4"/>
      <c r="J110" s="4"/>
    </row>
    <row r="111" spans="5:10" x14ac:dyDescent="0.2">
      <c r="E111" s="4"/>
      <c r="F111" s="4"/>
      <c r="G111" s="4"/>
      <c r="H111" s="4"/>
      <c r="I111" s="4"/>
      <c r="J111" s="4"/>
    </row>
    <row r="112" spans="5:10" x14ac:dyDescent="0.2">
      <c r="E112" s="4"/>
      <c r="F112" s="4"/>
      <c r="G112" s="4"/>
      <c r="H112" s="4"/>
      <c r="I112" s="4"/>
      <c r="J112" s="4"/>
    </row>
    <row r="113" spans="5:10" x14ac:dyDescent="0.2">
      <c r="E113" s="4"/>
      <c r="F113" s="4"/>
      <c r="G113" s="4"/>
      <c r="H113" s="4"/>
      <c r="I113" s="4"/>
      <c r="J113" s="4"/>
    </row>
    <row r="114" spans="5:10" x14ac:dyDescent="0.2">
      <c r="E114" s="4"/>
      <c r="F114" s="4"/>
      <c r="G114" s="4"/>
      <c r="H114" s="4"/>
      <c r="I114" s="4"/>
      <c r="J114" s="4"/>
    </row>
    <row r="115" spans="5:10" x14ac:dyDescent="0.2">
      <c r="E115" s="4"/>
      <c r="F115" s="4"/>
      <c r="G115" s="4"/>
      <c r="H115" s="4"/>
      <c r="I115" s="4"/>
      <c r="J115" s="4"/>
    </row>
    <row r="116" spans="5:10" x14ac:dyDescent="0.2">
      <c r="E116" s="4"/>
      <c r="F116" s="4"/>
      <c r="G116" s="4"/>
      <c r="H116" s="4"/>
      <c r="I116" s="4"/>
      <c r="J116" s="4"/>
    </row>
    <row r="117" spans="5:10" x14ac:dyDescent="0.2">
      <c r="E117" s="4"/>
      <c r="F117" s="4"/>
      <c r="G117" s="4"/>
      <c r="H117" s="4"/>
      <c r="I117" s="4"/>
      <c r="J117" s="4"/>
    </row>
    <row r="118" spans="5:10" x14ac:dyDescent="0.2">
      <c r="E118" s="4"/>
      <c r="F118" s="4"/>
      <c r="G118" s="4"/>
      <c r="H118" s="4"/>
      <c r="I118" s="4"/>
      <c r="J118" s="4"/>
    </row>
    <row r="119" spans="5:10" x14ac:dyDescent="0.2">
      <c r="E119" s="4"/>
      <c r="F119" s="4"/>
      <c r="G119" s="4"/>
      <c r="H119" s="4"/>
      <c r="I119" s="4"/>
      <c r="J119" s="4"/>
    </row>
    <row r="120" spans="5:10" x14ac:dyDescent="0.2">
      <c r="E120" s="4"/>
      <c r="F120" s="4"/>
      <c r="G120" s="4"/>
      <c r="H120" s="4"/>
      <c r="I120" s="4"/>
      <c r="J120" s="4"/>
    </row>
    <row r="121" spans="5:10" x14ac:dyDescent="0.2">
      <c r="E121" s="4"/>
      <c r="F121" s="4"/>
      <c r="G121" s="4"/>
      <c r="H121" s="4"/>
      <c r="I121" s="4"/>
      <c r="J121" s="4"/>
    </row>
    <row r="122" spans="5:10" x14ac:dyDescent="0.2">
      <c r="E122" s="4"/>
      <c r="F122" s="4"/>
      <c r="G122" s="4"/>
      <c r="H122" s="4"/>
      <c r="I122" s="4"/>
      <c r="J122" s="4"/>
    </row>
    <row r="123" spans="5:10" x14ac:dyDescent="0.2">
      <c r="E123" s="4"/>
      <c r="F123" s="4"/>
      <c r="G123" s="4"/>
      <c r="H123" s="4"/>
      <c r="I123" s="4"/>
      <c r="J123" s="4"/>
    </row>
    <row r="124" spans="5:10" x14ac:dyDescent="0.2">
      <c r="E124" s="4"/>
      <c r="F124" s="4"/>
      <c r="G124" s="4"/>
      <c r="H124" s="4"/>
      <c r="I124" s="4"/>
      <c r="J124" s="4"/>
    </row>
    <row r="125" spans="5:10" x14ac:dyDescent="0.2">
      <c r="E125" s="4"/>
      <c r="F125" s="4"/>
      <c r="G125" s="4"/>
      <c r="H125" s="4"/>
      <c r="I125" s="4"/>
      <c r="J125" s="4"/>
    </row>
    <row r="126" spans="5:10" x14ac:dyDescent="0.2">
      <c r="E126" s="4"/>
      <c r="F126" s="4"/>
      <c r="G126" s="4"/>
      <c r="H126" s="4"/>
      <c r="I126" s="4"/>
      <c r="J126" s="4"/>
    </row>
    <row r="127" spans="5:10" x14ac:dyDescent="0.2">
      <c r="E127" s="4"/>
      <c r="F127" s="4"/>
      <c r="G127" s="4"/>
      <c r="H127" s="4"/>
      <c r="I127" s="4"/>
      <c r="J127" s="4"/>
    </row>
    <row r="128" spans="5:10" x14ac:dyDescent="0.2">
      <c r="E128" s="4"/>
      <c r="F128" s="4"/>
      <c r="G128" s="4"/>
      <c r="H128" s="4"/>
      <c r="I128" s="4"/>
      <c r="J128" s="4"/>
    </row>
    <row r="129" spans="5:10" x14ac:dyDescent="0.2">
      <c r="E129" s="4"/>
      <c r="F129" s="4"/>
      <c r="G129" s="4"/>
      <c r="H129" s="4"/>
      <c r="I129" s="4"/>
      <c r="J129" s="4"/>
    </row>
    <row r="130" spans="5:10" x14ac:dyDescent="0.2">
      <c r="E130" s="4"/>
      <c r="F130" s="4"/>
      <c r="G130" s="4"/>
      <c r="H130" s="4"/>
      <c r="I130" s="4"/>
      <c r="J130" s="4"/>
    </row>
    <row r="131" spans="5:10" x14ac:dyDescent="0.2">
      <c r="E131" s="4"/>
      <c r="F131" s="4"/>
      <c r="G131" s="4"/>
      <c r="H131" s="4"/>
      <c r="I131" s="4"/>
      <c r="J131" s="4"/>
    </row>
    <row r="132" spans="5:10" x14ac:dyDescent="0.2">
      <c r="E132" s="4"/>
      <c r="F132" s="4"/>
      <c r="G132" s="4"/>
      <c r="H132" s="4"/>
      <c r="I132" s="4"/>
      <c r="J132" s="4"/>
    </row>
    <row r="133" spans="5:10" x14ac:dyDescent="0.2">
      <c r="E133" s="4"/>
      <c r="F133" s="4"/>
      <c r="G133" s="4"/>
      <c r="H133" s="4"/>
      <c r="I133" s="4"/>
      <c r="J133" s="4"/>
    </row>
    <row r="134" spans="5:10" x14ac:dyDescent="0.2">
      <c r="E134" s="4"/>
      <c r="F134" s="4"/>
      <c r="G134" s="4"/>
      <c r="H134" s="4"/>
      <c r="I134" s="4"/>
      <c r="J134" s="4"/>
    </row>
    <row r="135" spans="5:10" x14ac:dyDescent="0.2">
      <c r="E135" s="4"/>
      <c r="F135" s="4"/>
      <c r="G135" s="4"/>
      <c r="H135" s="4"/>
      <c r="I135" s="4"/>
      <c r="J135" s="4"/>
    </row>
    <row r="136" spans="5:10" x14ac:dyDescent="0.2">
      <c r="E136" s="4"/>
      <c r="F136" s="4"/>
      <c r="G136" s="4"/>
      <c r="H136" s="4"/>
      <c r="I136" s="4"/>
      <c r="J136" s="4"/>
    </row>
    <row r="137" spans="5:10" x14ac:dyDescent="0.2">
      <c r="E137" s="4"/>
      <c r="F137" s="4"/>
      <c r="G137" s="4"/>
      <c r="H137" s="4"/>
      <c r="I137" s="4"/>
      <c r="J137" s="4"/>
    </row>
    <row r="138" spans="5:10" x14ac:dyDescent="0.2">
      <c r="E138" s="4"/>
      <c r="F138" s="4"/>
      <c r="G138" s="4"/>
      <c r="H138" s="4"/>
      <c r="I138" s="4"/>
      <c r="J138" s="4"/>
    </row>
    <row r="139" spans="5:10" x14ac:dyDescent="0.2">
      <c r="E139" s="4"/>
      <c r="F139" s="4"/>
      <c r="G139" s="4"/>
      <c r="H139" s="4"/>
      <c r="I139" s="4"/>
      <c r="J139" s="4"/>
    </row>
    <row r="140" spans="5:10" x14ac:dyDescent="0.2">
      <c r="E140" s="4"/>
      <c r="F140" s="4"/>
      <c r="G140" s="4"/>
      <c r="H140" s="4"/>
      <c r="I140" s="4"/>
      <c r="J140" s="4"/>
    </row>
    <row r="141" spans="5:10" x14ac:dyDescent="0.2">
      <c r="E141" s="4"/>
      <c r="F141" s="4"/>
      <c r="G141" s="4"/>
      <c r="H141" s="4"/>
      <c r="I141" s="4"/>
      <c r="J141" s="4"/>
    </row>
    <row r="142" spans="5:10" x14ac:dyDescent="0.2">
      <c r="E142" s="4"/>
      <c r="F142" s="4"/>
      <c r="G142" s="4"/>
      <c r="H142" s="4"/>
      <c r="I142" s="4"/>
      <c r="J142" s="4"/>
    </row>
    <row r="143" spans="5:10" x14ac:dyDescent="0.2">
      <c r="E143" s="4"/>
      <c r="F143" s="4"/>
      <c r="G143" s="4"/>
      <c r="H143" s="4"/>
      <c r="I143" s="4"/>
      <c r="J143" s="4"/>
    </row>
    <row r="144" spans="5:10" x14ac:dyDescent="0.2">
      <c r="E144" s="4"/>
      <c r="F144" s="4"/>
      <c r="G144" s="4"/>
      <c r="H144" s="4"/>
      <c r="I144" s="4"/>
      <c r="J144" s="4"/>
    </row>
    <row r="145" spans="5:10" x14ac:dyDescent="0.2">
      <c r="E145" s="4"/>
      <c r="F145" s="4"/>
      <c r="G145" s="4"/>
      <c r="H145" s="4"/>
      <c r="I145" s="4"/>
      <c r="J145" s="4"/>
    </row>
    <row r="146" spans="5:10" x14ac:dyDescent="0.2">
      <c r="E146" s="4"/>
      <c r="F146" s="4"/>
      <c r="G146" s="4"/>
      <c r="H146" s="4"/>
      <c r="I146" s="4"/>
      <c r="J146" s="4"/>
    </row>
    <row r="147" spans="5:10" x14ac:dyDescent="0.2">
      <c r="E147" s="4"/>
      <c r="F147" s="4"/>
      <c r="G147" s="4"/>
      <c r="H147" s="4"/>
      <c r="I147" s="4"/>
      <c r="J147" s="4"/>
    </row>
    <row r="148" spans="5:10" x14ac:dyDescent="0.2">
      <c r="E148" s="4"/>
      <c r="F148" s="4"/>
      <c r="G148" s="4"/>
      <c r="H148" s="4"/>
      <c r="I148" s="4"/>
      <c r="J148" s="4"/>
    </row>
    <row r="149" spans="5:10" x14ac:dyDescent="0.2">
      <c r="E149" s="4"/>
      <c r="F149" s="4"/>
      <c r="G149" s="4"/>
      <c r="H149" s="4"/>
      <c r="I149" s="4"/>
      <c r="J149" s="4"/>
    </row>
    <row r="150" spans="5:10" x14ac:dyDescent="0.2">
      <c r="E150" s="4"/>
      <c r="F150" s="4"/>
      <c r="G150" s="4"/>
      <c r="H150" s="4"/>
      <c r="I150" s="4"/>
      <c r="J150" s="4"/>
    </row>
    <row r="151" spans="5:10" x14ac:dyDescent="0.2">
      <c r="E151" s="4"/>
      <c r="F151" s="4"/>
      <c r="G151" s="4"/>
      <c r="H151" s="4"/>
      <c r="I151" s="4"/>
      <c r="J151" s="4"/>
    </row>
    <row r="152" spans="5:10" x14ac:dyDescent="0.2">
      <c r="E152" s="4"/>
      <c r="F152" s="4"/>
      <c r="G152" s="4"/>
      <c r="H152" s="4"/>
      <c r="I152" s="4"/>
      <c r="J152" s="4"/>
    </row>
    <row r="153" spans="5:10" x14ac:dyDescent="0.2">
      <c r="E153" s="4"/>
      <c r="F153" s="4"/>
      <c r="G153" s="4"/>
      <c r="H153" s="4"/>
      <c r="I153" s="4"/>
      <c r="J153" s="4"/>
    </row>
    <row r="154" spans="5:10" x14ac:dyDescent="0.2">
      <c r="E154" s="4"/>
      <c r="F154" s="4"/>
      <c r="G154" s="4"/>
      <c r="H154" s="4"/>
      <c r="I154" s="4"/>
      <c r="J154" s="4"/>
    </row>
    <row r="155" spans="5:10" x14ac:dyDescent="0.2">
      <c r="E155" s="4"/>
      <c r="F155" s="4"/>
      <c r="G155" s="4"/>
      <c r="H155" s="4"/>
      <c r="I155" s="4"/>
      <c r="J155" s="4"/>
    </row>
    <row r="156" spans="5:10" x14ac:dyDescent="0.2">
      <c r="E156" s="4"/>
      <c r="F156" s="4"/>
      <c r="G156" s="4"/>
      <c r="H156" s="4"/>
      <c r="I156" s="4"/>
      <c r="J156" s="4"/>
    </row>
    <row r="157" spans="5:10" x14ac:dyDescent="0.2">
      <c r="E157" s="4"/>
      <c r="F157" s="4"/>
      <c r="G157" s="4"/>
      <c r="H157" s="4"/>
      <c r="I157" s="4"/>
      <c r="J157" s="4"/>
    </row>
    <row r="158" spans="5:10" x14ac:dyDescent="0.2">
      <c r="E158" s="4"/>
      <c r="F158" s="4"/>
      <c r="G158" s="4"/>
      <c r="H158" s="4"/>
      <c r="I158" s="4"/>
      <c r="J158" s="4"/>
    </row>
    <row r="159" spans="5:10" x14ac:dyDescent="0.2">
      <c r="E159" s="4"/>
      <c r="F159" s="4"/>
      <c r="G159" s="4"/>
      <c r="H159" s="4"/>
      <c r="I159" s="4"/>
      <c r="J159" s="4"/>
    </row>
    <row r="160" spans="5:10" x14ac:dyDescent="0.2">
      <c r="E160" s="4"/>
      <c r="F160" s="4"/>
      <c r="G160" s="4"/>
      <c r="H160" s="4"/>
      <c r="I160" s="4"/>
      <c r="J160" s="4"/>
    </row>
    <row r="161" spans="5:10" x14ac:dyDescent="0.2">
      <c r="E161" s="4"/>
      <c r="F161" s="4"/>
      <c r="G161" s="4"/>
      <c r="H161" s="4"/>
      <c r="I161" s="4"/>
      <c r="J161" s="4"/>
    </row>
    <row r="162" spans="5:10" x14ac:dyDescent="0.2">
      <c r="E162" s="4"/>
      <c r="F162" s="4"/>
      <c r="G162" s="4"/>
      <c r="H162" s="4"/>
      <c r="I162" s="4"/>
      <c r="J162" s="4"/>
    </row>
    <row r="163" spans="5:10" x14ac:dyDescent="0.2">
      <c r="E163" s="4"/>
      <c r="F163" s="4"/>
      <c r="G163" s="4"/>
      <c r="H163" s="4"/>
      <c r="I163" s="4"/>
      <c r="J163" s="4"/>
    </row>
    <row r="164" spans="5:10" x14ac:dyDescent="0.2">
      <c r="E164" s="4"/>
      <c r="F164" s="4"/>
      <c r="G164" s="4"/>
      <c r="H164" s="4"/>
      <c r="I164" s="4"/>
      <c r="J164" s="4"/>
    </row>
    <row r="165" spans="5:10" x14ac:dyDescent="0.2">
      <c r="E165" s="4"/>
      <c r="F165" s="4"/>
      <c r="G165" s="4"/>
      <c r="H165" s="4"/>
      <c r="I165" s="4"/>
      <c r="J165" s="4"/>
    </row>
    <row r="166" spans="5:10" x14ac:dyDescent="0.2">
      <c r="E166" s="4"/>
      <c r="F166" s="4"/>
      <c r="G166" s="4"/>
      <c r="H166" s="4"/>
      <c r="I166" s="4"/>
      <c r="J166" s="4"/>
    </row>
    <row r="167" spans="5:10" x14ac:dyDescent="0.2">
      <c r="E167" s="4"/>
      <c r="F167" s="4"/>
      <c r="G167" s="4"/>
      <c r="H167" s="4"/>
      <c r="I167" s="4"/>
      <c r="J167" s="4"/>
    </row>
    <row r="168" spans="5:10" x14ac:dyDescent="0.2">
      <c r="E168" s="4"/>
      <c r="F168" s="4"/>
      <c r="G168" s="4"/>
      <c r="H168" s="4"/>
      <c r="I168" s="4"/>
      <c r="J168" s="4"/>
    </row>
    <row r="169" spans="5:10" x14ac:dyDescent="0.2">
      <c r="E169" s="4"/>
      <c r="F169" s="4"/>
      <c r="G169" s="4"/>
      <c r="H169" s="4"/>
      <c r="I169" s="4"/>
      <c r="J169" s="4"/>
    </row>
    <row r="170" spans="5:10" x14ac:dyDescent="0.2">
      <c r="E170" s="4"/>
      <c r="F170" s="4"/>
      <c r="G170" s="4"/>
      <c r="H170" s="4"/>
      <c r="I170" s="4"/>
      <c r="J170" s="4"/>
    </row>
    <row r="171" spans="5:10" x14ac:dyDescent="0.2">
      <c r="E171" s="4"/>
      <c r="F171" s="4"/>
      <c r="G171" s="4"/>
      <c r="H171" s="4"/>
      <c r="I171" s="4"/>
      <c r="J171" s="4"/>
    </row>
    <row r="172" spans="5:10" x14ac:dyDescent="0.2">
      <c r="E172" s="4"/>
      <c r="F172" s="4"/>
      <c r="G172" s="4"/>
      <c r="H172" s="4"/>
      <c r="I172" s="4"/>
      <c r="J172" s="4"/>
    </row>
    <row r="173" spans="5:10" x14ac:dyDescent="0.2">
      <c r="E173" s="4"/>
      <c r="F173" s="4"/>
      <c r="G173" s="4"/>
      <c r="H173" s="4"/>
      <c r="I173" s="4"/>
      <c r="J173" s="4"/>
    </row>
    <row r="174" spans="5:10" x14ac:dyDescent="0.2">
      <c r="E174" s="4"/>
      <c r="F174" s="4"/>
      <c r="G174" s="4"/>
      <c r="H174" s="4"/>
      <c r="I174" s="4"/>
      <c r="J174" s="4"/>
    </row>
    <row r="175" spans="5:10" x14ac:dyDescent="0.2">
      <c r="E175" s="4"/>
      <c r="F175" s="4"/>
      <c r="G175" s="4"/>
      <c r="H175" s="4"/>
      <c r="I175" s="4"/>
      <c r="J175" s="4"/>
    </row>
    <row r="176" spans="5:10" x14ac:dyDescent="0.2">
      <c r="E176" s="4"/>
      <c r="F176" s="4"/>
      <c r="G176" s="4"/>
      <c r="H176" s="4"/>
      <c r="I176" s="4"/>
      <c r="J176" s="4"/>
    </row>
    <row r="177" spans="5:10" x14ac:dyDescent="0.2">
      <c r="E177" s="4"/>
      <c r="F177" s="4"/>
      <c r="G177" s="4"/>
      <c r="H177" s="4"/>
      <c r="I177" s="4"/>
      <c r="J177" s="4"/>
    </row>
    <row r="178" spans="5:10" x14ac:dyDescent="0.2">
      <c r="E178" s="4"/>
      <c r="F178" s="4"/>
      <c r="G178" s="4"/>
      <c r="H178" s="4"/>
      <c r="I178" s="4"/>
      <c r="J178" s="4"/>
    </row>
    <row r="179" spans="5:10" x14ac:dyDescent="0.2">
      <c r="E179" s="4"/>
      <c r="F179" s="4"/>
      <c r="G179" s="4"/>
      <c r="H179" s="4"/>
      <c r="I179" s="4"/>
      <c r="J179" s="4"/>
    </row>
    <row r="180" spans="5:10" x14ac:dyDescent="0.2">
      <c r="E180" s="4"/>
      <c r="F180" s="4"/>
      <c r="G180" s="4"/>
      <c r="H180" s="4"/>
      <c r="I180" s="4"/>
      <c r="J180" s="4"/>
    </row>
    <row r="181" spans="5:10" x14ac:dyDescent="0.2">
      <c r="E181" s="4"/>
      <c r="F181" s="4"/>
      <c r="G181" s="4"/>
      <c r="H181" s="4"/>
      <c r="I181" s="4"/>
      <c r="J181" s="4"/>
    </row>
    <row r="182" spans="5:10" x14ac:dyDescent="0.2">
      <c r="E182" s="4"/>
      <c r="F182" s="4"/>
      <c r="G182" s="4"/>
      <c r="H182" s="4"/>
      <c r="I182" s="4"/>
      <c r="J182" s="4"/>
    </row>
    <row r="183" spans="5:10" x14ac:dyDescent="0.2">
      <c r="E183" s="4"/>
      <c r="F183" s="4"/>
      <c r="G183" s="4"/>
      <c r="H183" s="4"/>
      <c r="I183" s="4"/>
      <c r="J183" s="4"/>
    </row>
    <row r="184" spans="5:10" x14ac:dyDescent="0.2">
      <c r="E184" s="4"/>
      <c r="F184" s="4"/>
      <c r="G184" s="4"/>
      <c r="H184" s="4"/>
      <c r="I184" s="4"/>
      <c r="J184" s="4"/>
    </row>
    <row r="185" spans="5:10" x14ac:dyDescent="0.2">
      <c r="E185" s="4"/>
      <c r="F185" s="4"/>
      <c r="G185" s="4"/>
      <c r="H185" s="4"/>
      <c r="I185" s="4"/>
      <c r="J185" s="4"/>
    </row>
    <row r="186" spans="5:10" x14ac:dyDescent="0.2">
      <c r="E186" s="4"/>
      <c r="F186" s="4"/>
      <c r="G186" s="4"/>
      <c r="H186" s="4"/>
      <c r="I186" s="4"/>
      <c r="J186" s="4"/>
    </row>
    <row r="187" spans="5:10" x14ac:dyDescent="0.2">
      <c r="E187" s="4"/>
      <c r="F187" s="4"/>
      <c r="G187" s="4"/>
      <c r="H187" s="4"/>
      <c r="I187" s="4"/>
      <c r="J187" s="4"/>
    </row>
    <row r="188" spans="5:10" x14ac:dyDescent="0.2">
      <c r="E188" s="4"/>
      <c r="F188" s="4"/>
      <c r="G188" s="4"/>
      <c r="H188" s="4"/>
      <c r="I188" s="4"/>
      <c r="J188" s="4"/>
    </row>
    <row r="189" spans="5:10" x14ac:dyDescent="0.2">
      <c r="E189" s="4"/>
      <c r="F189" s="4"/>
      <c r="G189" s="4"/>
      <c r="H189" s="4"/>
      <c r="I189" s="4"/>
      <c r="J189" s="4"/>
    </row>
    <row r="190" spans="5:10" x14ac:dyDescent="0.2">
      <c r="E190" s="4"/>
      <c r="F190" s="4"/>
      <c r="G190" s="4"/>
      <c r="H190" s="4"/>
      <c r="I190" s="4"/>
      <c r="J190" s="4"/>
    </row>
    <row r="191" spans="5:10" x14ac:dyDescent="0.2">
      <c r="E191" s="4"/>
      <c r="F191" s="4"/>
      <c r="G191" s="4"/>
      <c r="H191" s="4"/>
      <c r="I191" s="4"/>
      <c r="J191" s="4"/>
    </row>
    <row r="192" spans="5:10" x14ac:dyDescent="0.2">
      <c r="E192" s="4"/>
      <c r="F192" s="4"/>
      <c r="G192" s="4"/>
      <c r="H192" s="4"/>
      <c r="I192" s="4"/>
      <c r="J192" s="4"/>
    </row>
    <row r="193" spans="5:10" x14ac:dyDescent="0.2">
      <c r="E193" s="4"/>
      <c r="F193" s="4"/>
      <c r="G193" s="4"/>
      <c r="H193" s="4"/>
      <c r="I193" s="4"/>
      <c r="J193" s="4"/>
    </row>
    <row r="194" spans="5:10" x14ac:dyDescent="0.2">
      <c r="E194" s="4"/>
      <c r="F194" s="4"/>
      <c r="G194" s="4"/>
      <c r="H194" s="4"/>
      <c r="I194" s="4"/>
      <c r="J194" s="4"/>
    </row>
    <row r="195" spans="5:10" x14ac:dyDescent="0.2">
      <c r="E195" s="4"/>
      <c r="F195" s="4"/>
      <c r="G195" s="4"/>
      <c r="H195" s="4"/>
      <c r="I195" s="4"/>
      <c r="J195" s="4"/>
    </row>
    <row r="196" spans="5:10" x14ac:dyDescent="0.2">
      <c r="E196" s="4"/>
      <c r="F196" s="4"/>
      <c r="G196" s="4"/>
      <c r="H196" s="4"/>
      <c r="I196" s="4"/>
      <c r="J196" s="4"/>
    </row>
    <row r="197" spans="5:10" x14ac:dyDescent="0.2">
      <c r="E197" s="4"/>
      <c r="F197" s="4"/>
      <c r="G197" s="4"/>
      <c r="H197" s="4"/>
      <c r="I197" s="4"/>
      <c r="J197" s="4"/>
    </row>
    <row r="198" spans="5:10" x14ac:dyDescent="0.2">
      <c r="E198" s="4"/>
      <c r="F198" s="4"/>
      <c r="G198" s="4"/>
      <c r="H198" s="4"/>
      <c r="I198" s="4"/>
      <c r="J198" s="4"/>
    </row>
    <row r="199" spans="5:10" x14ac:dyDescent="0.2">
      <c r="E199" s="4"/>
      <c r="F199" s="4"/>
      <c r="G199" s="4"/>
      <c r="H199" s="4"/>
      <c r="I199" s="4"/>
      <c r="J199" s="4"/>
    </row>
    <row r="200" spans="5:10" x14ac:dyDescent="0.2">
      <c r="E200" s="4"/>
      <c r="F200" s="4"/>
      <c r="G200" s="4"/>
      <c r="H200" s="4"/>
      <c r="I200" s="4"/>
      <c r="J200" s="4"/>
    </row>
    <row r="201" spans="5:10" x14ac:dyDescent="0.2">
      <c r="E201" s="4"/>
      <c r="F201" s="4"/>
      <c r="G201" s="4"/>
      <c r="H201" s="4"/>
      <c r="I201" s="4"/>
      <c r="J201" s="4"/>
    </row>
    <row r="202" spans="5:10" x14ac:dyDescent="0.2">
      <c r="E202" s="4"/>
      <c r="F202" s="4"/>
      <c r="G202" s="4"/>
      <c r="H202" s="4"/>
      <c r="I202" s="4"/>
      <c r="J202" s="4"/>
    </row>
    <row r="203" spans="5:10" x14ac:dyDescent="0.2">
      <c r="E203" s="4"/>
      <c r="F203" s="4"/>
      <c r="G203" s="4"/>
      <c r="H203" s="4"/>
      <c r="I203" s="4"/>
      <c r="J203" s="4"/>
    </row>
    <row r="204" spans="5:10" x14ac:dyDescent="0.2">
      <c r="E204" s="4"/>
      <c r="F204" s="4"/>
      <c r="G204" s="4"/>
      <c r="H204" s="4"/>
      <c r="I204" s="4"/>
      <c r="J204" s="4"/>
    </row>
    <row r="205" spans="5:10" x14ac:dyDescent="0.2">
      <c r="E205" s="4"/>
      <c r="F205" s="4"/>
      <c r="G205" s="4"/>
      <c r="H205" s="4"/>
      <c r="I205" s="4"/>
      <c r="J205" s="4"/>
    </row>
  </sheetData>
  <mergeCells count="6">
    <mergeCell ref="H1:J1"/>
    <mergeCell ref="L8:L9"/>
    <mergeCell ref="A1:A2"/>
    <mergeCell ref="C1:C2"/>
    <mergeCell ref="D1:D2"/>
    <mergeCell ref="E1:G1"/>
  </mergeCells>
  <phoneticPr fontId="24" type="noConversion"/>
  <printOptions horizontalCentered="1" gridLines="1"/>
  <pageMargins left="0.74803149606299213" right="0.59055118110236227" top="1.1417322834645669" bottom="0.98425196850393704" header="0.51181102362204722" footer="0.51181102362204722"/>
  <pageSetup paperSize="9" scale="75" fitToWidth="11" fitToHeight="0" orientation="landscape" horizontalDpi="4000" verticalDpi="4000" r:id="rId1"/>
  <headerFooter alignWithMargins="0">
    <oddHeader xml:space="preserve">&amp;LMEGRENDELŐ:
&amp;C ÉPÜLETVILLAMOSSÁG - ERŐSÁRAM
&amp;A
2018. 03.08.&amp;RGIGA 2003 Kft.
Gyártócsarnok bővítése III.ütem
H-8000 Székesfehérvár,Hrsz.:8134/227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0"/>
  <sheetViews>
    <sheetView view="pageBreakPreview" zoomScaleNormal="115" zoomScaleSheetLayoutView="100" zoomScalePageLayoutView="85" workbookViewId="0">
      <selection activeCell="B11" sqref="B11"/>
    </sheetView>
  </sheetViews>
  <sheetFormatPr defaultColWidth="10.75" defaultRowHeight="10.5" x14ac:dyDescent="0.2"/>
  <cols>
    <col min="1" max="1" width="10.125" style="107" customWidth="1"/>
    <col min="2" max="2" width="59.375" style="1" customWidth="1"/>
    <col min="3" max="3" width="9.5" style="15" bestFit="1" customWidth="1"/>
    <col min="4" max="4" width="7.25" style="1" customWidth="1"/>
    <col min="5" max="6" width="7.875" style="1" customWidth="1"/>
    <col min="7" max="7" width="9.375" style="1" customWidth="1"/>
    <col min="8" max="8" width="8.125" style="1" customWidth="1"/>
    <col min="9" max="9" width="8.25" style="1" customWidth="1"/>
    <col min="10" max="10" width="11" style="1" customWidth="1"/>
    <col min="11" max="16384" width="10.75" style="1"/>
  </cols>
  <sheetData>
    <row r="1" spans="1:10" s="5" customFormat="1" ht="15.95" customHeight="1" x14ac:dyDescent="0.2">
      <c r="A1" s="133" t="s">
        <v>13</v>
      </c>
      <c r="B1" s="63" t="s">
        <v>12</v>
      </c>
      <c r="C1" s="135" t="s">
        <v>3</v>
      </c>
      <c r="D1" s="135" t="s">
        <v>10</v>
      </c>
      <c r="E1" s="133" t="s">
        <v>11</v>
      </c>
      <c r="F1" s="133"/>
      <c r="G1" s="133"/>
      <c r="H1" s="133" t="s">
        <v>9</v>
      </c>
      <c r="I1" s="133"/>
      <c r="J1" s="133"/>
    </row>
    <row r="2" spans="1:10" s="5" customFormat="1" ht="24" customHeight="1" x14ac:dyDescent="0.2">
      <c r="A2" s="133"/>
      <c r="B2" s="63"/>
      <c r="C2" s="135"/>
      <c r="D2" s="135"/>
      <c r="E2" s="63" t="s">
        <v>0</v>
      </c>
      <c r="F2" s="63" t="s">
        <v>1</v>
      </c>
      <c r="G2" s="63" t="s">
        <v>2</v>
      </c>
      <c r="H2" s="63" t="s">
        <v>0</v>
      </c>
      <c r="I2" s="63" t="s">
        <v>1</v>
      </c>
      <c r="J2" s="63" t="s">
        <v>2</v>
      </c>
    </row>
    <row r="3" spans="1:10" s="14" customFormat="1" x14ac:dyDescent="0.2">
      <c r="A3" s="64"/>
      <c r="B3" s="65"/>
      <c r="C3" s="50"/>
      <c r="D3" s="65"/>
      <c r="E3" s="66"/>
      <c r="F3" s="66"/>
      <c r="G3" s="66"/>
      <c r="H3" s="66"/>
      <c r="I3" s="66"/>
      <c r="J3" s="67"/>
    </row>
    <row r="4" spans="1:10" s="14" customFormat="1" ht="52.5" x14ac:dyDescent="0.2">
      <c r="A4" s="64">
        <f>MAX(A3:A3)+1</f>
        <v>1</v>
      </c>
      <c r="B4" s="65" t="s">
        <v>69</v>
      </c>
      <c r="C4" s="50">
        <v>40</v>
      </c>
      <c r="D4" s="65" t="s">
        <v>23</v>
      </c>
      <c r="E4" s="66"/>
      <c r="F4" s="66"/>
      <c r="G4" s="66" t="str">
        <f t="shared" ref="G4:G13" si="0">IF(E4+F4=0,"",E4+F4)</f>
        <v/>
      </c>
      <c r="H4" s="66" t="str">
        <f t="shared" ref="H4:H13" si="1">IF(E4=0,"",C4*E4)</f>
        <v/>
      </c>
      <c r="I4" s="66" t="str">
        <f t="shared" ref="I4:I13" si="2">IF(F4=0,"",C4*F4)</f>
        <v/>
      </c>
      <c r="J4" s="67" t="str">
        <f t="shared" ref="J4:J13" si="3">IF(E4+F4=0,"",C4*G4)</f>
        <v/>
      </c>
    </row>
    <row r="5" spans="1:10" s="14" customFormat="1" ht="42" x14ac:dyDescent="0.2">
      <c r="A5" s="64">
        <f>MAX(A3:A4)+1</f>
        <v>2</v>
      </c>
      <c r="B5" s="65" t="s">
        <v>137</v>
      </c>
      <c r="C5" s="50">
        <v>120</v>
      </c>
      <c r="D5" s="65" t="s">
        <v>23</v>
      </c>
      <c r="E5" s="66"/>
      <c r="F5" s="66"/>
      <c r="G5" s="66" t="str">
        <f t="shared" si="0"/>
        <v/>
      </c>
      <c r="H5" s="66" t="str">
        <f t="shared" si="1"/>
        <v/>
      </c>
      <c r="I5" s="66" t="str">
        <f t="shared" si="2"/>
        <v/>
      </c>
      <c r="J5" s="67" t="str">
        <f t="shared" si="3"/>
        <v/>
      </c>
    </row>
    <row r="6" spans="1:10" s="14" customFormat="1" ht="42" x14ac:dyDescent="0.2">
      <c r="A6" s="64">
        <f>MAX(A3:A5)+1</f>
        <v>3</v>
      </c>
      <c r="B6" s="65" t="s">
        <v>58</v>
      </c>
      <c r="C6" s="50">
        <v>460</v>
      </c>
      <c r="D6" s="65" t="s">
        <v>23</v>
      </c>
      <c r="E6" s="66"/>
      <c r="F6" s="66"/>
      <c r="G6" s="66" t="str">
        <f t="shared" si="0"/>
        <v/>
      </c>
      <c r="H6" s="66" t="str">
        <f t="shared" si="1"/>
        <v/>
      </c>
      <c r="I6" s="66" t="str">
        <f t="shared" si="2"/>
        <v/>
      </c>
      <c r="J6" s="67" t="str">
        <f t="shared" si="3"/>
        <v/>
      </c>
    </row>
    <row r="7" spans="1:10" s="14" customFormat="1" ht="42" x14ac:dyDescent="0.2">
      <c r="A7" s="64">
        <f t="shared" ref="A7:A11" si="4">MAX(A4:A6)+1</f>
        <v>4</v>
      </c>
      <c r="B7" s="65" t="s">
        <v>59</v>
      </c>
      <c r="C7" s="50">
        <v>200</v>
      </c>
      <c r="D7" s="65" t="s">
        <v>23</v>
      </c>
      <c r="E7" s="66"/>
      <c r="F7" s="66"/>
      <c r="G7" s="66" t="str">
        <f t="shared" si="0"/>
        <v/>
      </c>
      <c r="H7" s="66" t="str">
        <f t="shared" si="1"/>
        <v/>
      </c>
      <c r="I7" s="66" t="str">
        <f t="shared" si="2"/>
        <v/>
      </c>
      <c r="J7" s="67" t="str">
        <f t="shared" si="3"/>
        <v/>
      </c>
    </row>
    <row r="8" spans="1:10" s="14" customFormat="1" ht="42" x14ac:dyDescent="0.2">
      <c r="A8" s="64">
        <f t="shared" si="4"/>
        <v>5</v>
      </c>
      <c r="B8" s="65" t="s">
        <v>70</v>
      </c>
      <c r="C8" s="50">
        <v>1200</v>
      </c>
      <c r="D8" s="65" t="s">
        <v>23</v>
      </c>
      <c r="E8" s="66"/>
      <c r="F8" s="66"/>
      <c r="G8" s="66" t="str">
        <f t="shared" si="0"/>
        <v/>
      </c>
      <c r="H8" s="66" t="str">
        <f t="shared" si="1"/>
        <v/>
      </c>
      <c r="I8" s="66" t="str">
        <f t="shared" si="2"/>
        <v/>
      </c>
      <c r="J8" s="67" t="str">
        <f t="shared" si="3"/>
        <v/>
      </c>
    </row>
    <row r="9" spans="1:10" s="14" customFormat="1" ht="42" x14ac:dyDescent="0.2">
      <c r="A9" s="64">
        <f t="shared" si="4"/>
        <v>6</v>
      </c>
      <c r="B9" s="65" t="s">
        <v>60</v>
      </c>
      <c r="C9" s="50">
        <v>700</v>
      </c>
      <c r="D9" s="65" t="s">
        <v>23</v>
      </c>
      <c r="E9" s="66"/>
      <c r="F9" s="66"/>
      <c r="G9" s="66" t="str">
        <f t="shared" si="0"/>
        <v/>
      </c>
      <c r="H9" s="66" t="str">
        <f t="shared" si="1"/>
        <v/>
      </c>
      <c r="I9" s="66" t="str">
        <f t="shared" si="2"/>
        <v/>
      </c>
      <c r="J9" s="67" t="str">
        <f t="shared" si="3"/>
        <v/>
      </c>
    </row>
    <row r="10" spans="1:10" s="14" customFormat="1" ht="42" x14ac:dyDescent="0.2">
      <c r="A10" s="64">
        <f t="shared" si="4"/>
        <v>7</v>
      </c>
      <c r="B10" s="65" t="s">
        <v>61</v>
      </c>
      <c r="C10" s="50">
        <v>100</v>
      </c>
      <c r="D10" s="65" t="s">
        <v>23</v>
      </c>
      <c r="E10" s="66"/>
      <c r="F10" s="66"/>
      <c r="G10" s="66" t="str">
        <f t="shared" si="0"/>
        <v/>
      </c>
      <c r="H10" s="66" t="str">
        <f t="shared" si="1"/>
        <v/>
      </c>
      <c r="I10" s="66" t="str">
        <f t="shared" si="2"/>
        <v/>
      </c>
      <c r="J10" s="67" t="str">
        <f t="shared" si="3"/>
        <v/>
      </c>
    </row>
    <row r="11" spans="1:10" s="14" customFormat="1" ht="52.5" x14ac:dyDescent="0.2">
      <c r="A11" s="64">
        <f t="shared" si="4"/>
        <v>8</v>
      </c>
      <c r="B11" s="65" t="s">
        <v>135</v>
      </c>
      <c r="C11" s="50">
        <v>100</v>
      </c>
      <c r="D11" s="65" t="s">
        <v>23</v>
      </c>
      <c r="E11" s="66"/>
      <c r="F11" s="66"/>
      <c r="G11" s="66" t="str">
        <f t="shared" si="0"/>
        <v/>
      </c>
      <c r="H11" s="66" t="str">
        <f t="shared" si="1"/>
        <v/>
      </c>
      <c r="I11" s="66" t="str">
        <f t="shared" si="2"/>
        <v/>
      </c>
      <c r="J11" s="67" t="str">
        <f t="shared" si="3"/>
        <v/>
      </c>
    </row>
    <row r="12" spans="1:10" ht="52.5" x14ac:dyDescent="0.2">
      <c r="A12" s="64">
        <f>MAX(A9:A11)+1</f>
        <v>9</v>
      </c>
      <c r="B12" s="65" t="s">
        <v>25</v>
      </c>
      <c r="C12" s="50">
        <v>380</v>
      </c>
      <c r="D12" s="65" t="s">
        <v>23</v>
      </c>
      <c r="E12" s="66"/>
      <c r="F12" s="66"/>
      <c r="G12" s="66" t="str">
        <f t="shared" si="0"/>
        <v/>
      </c>
      <c r="H12" s="66" t="str">
        <f t="shared" si="1"/>
        <v/>
      </c>
      <c r="I12" s="66" t="str">
        <f t="shared" si="2"/>
        <v/>
      </c>
      <c r="J12" s="67" t="str">
        <f t="shared" si="3"/>
        <v/>
      </c>
    </row>
    <row r="13" spans="1:10" ht="52.5" x14ac:dyDescent="0.2">
      <c r="A13" s="64">
        <f>MAX(A11:A12)+1</f>
        <v>10</v>
      </c>
      <c r="B13" s="65" t="s">
        <v>64</v>
      </c>
      <c r="C13" s="50">
        <v>60</v>
      </c>
      <c r="D13" s="65" t="s">
        <v>23</v>
      </c>
      <c r="E13" s="66"/>
      <c r="F13" s="66"/>
      <c r="G13" s="66" t="str">
        <f t="shared" si="0"/>
        <v/>
      </c>
      <c r="H13" s="66" t="str">
        <f t="shared" si="1"/>
        <v/>
      </c>
      <c r="I13" s="66" t="str">
        <f t="shared" si="2"/>
        <v/>
      </c>
      <c r="J13" s="67" t="str">
        <f t="shared" si="3"/>
        <v/>
      </c>
    </row>
    <row r="14" spans="1:10" ht="24" customHeight="1" x14ac:dyDescent="0.2">
      <c r="A14" s="64">
        <f>MAX(A12:A13)+1</f>
        <v>11</v>
      </c>
      <c r="B14" s="65" t="s">
        <v>138</v>
      </c>
      <c r="C14" s="50">
        <f>29*30</f>
        <v>870</v>
      </c>
      <c r="D14" s="65" t="s">
        <v>23</v>
      </c>
      <c r="E14" s="66"/>
      <c r="F14" s="66"/>
      <c r="G14" s="66"/>
      <c r="H14" s="66"/>
      <c r="I14" s="66"/>
      <c r="J14" s="67"/>
    </row>
    <row r="15" spans="1:10" ht="21" x14ac:dyDescent="0.2">
      <c r="A15" s="71"/>
      <c r="B15" s="81" t="s">
        <v>55</v>
      </c>
      <c r="C15" s="40"/>
      <c r="D15" s="73"/>
      <c r="E15" s="74"/>
      <c r="F15" s="74"/>
      <c r="G15" s="74"/>
      <c r="H15" s="74">
        <f>SUM(H3:H13)</f>
        <v>0</v>
      </c>
      <c r="I15" s="74">
        <f>SUM(I3:I13)</f>
        <v>0</v>
      </c>
      <c r="J15" s="75">
        <f>SUM(J3:J13)</f>
        <v>0</v>
      </c>
    </row>
    <row r="16" spans="1:10" x14ac:dyDescent="0.2">
      <c r="E16" s="4"/>
      <c r="F16" s="4"/>
      <c r="G16" s="4"/>
      <c r="H16" s="4"/>
      <c r="I16" s="4"/>
      <c r="J16" s="4"/>
    </row>
    <row r="17" spans="2:10" x14ac:dyDescent="0.2">
      <c r="E17" s="4"/>
      <c r="F17" s="4"/>
      <c r="G17" s="4"/>
      <c r="H17" s="4"/>
      <c r="I17" s="4"/>
      <c r="J17" s="4"/>
    </row>
    <row r="18" spans="2:10" x14ac:dyDescent="0.2">
      <c r="E18" s="4"/>
      <c r="F18" s="4"/>
      <c r="G18" s="4"/>
      <c r="H18" s="4"/>
      <c r="I18" s="4"/>
      <c r="J18" s="4"/>
    </row>
    <row r="19" spans="2:10" x14ac:dyDescent="0.2">
      <c r="E19" s="4"/>
      <c r="F19" s="4"/>
      <c r="G19" s="4"/>
      <c r="H19" s="4"/>
      <c r="I19" s="4"/>
      <c r="J19" s="4"/>
    </row>
    <row r="20" spans="2:10" x14ac:dyDescent="0.2">
      <c r="E20" s="4"/>
      <c r="F20" s="4"/>
      <c r="G20" s="4"/>
      <c r="H20" s="4"/>
      <c r="I20" s="4"/>
      <c r="J20" s="4"/>
    </row>
    <row r="21" spans="2:10" x14ac:dyDescent="0.2">
      <c r="E21" s="4"/>
      <c r="F21" s="4"/>
      <c r="G21" s="4"/>
      <c r="H21" s="4"/>
      <c r="I21" s="4"/>
      <c r="J21" s="4"/>
    </row>
    <row r="22" spans="2:10" x14ac:dyDescent="0.2">
      <c r="E22" s="4"/>
      <c r="F22" s="4"/>
      <c r="G22" s="4"/>
      <c r="H22" s="4"/>
      <c r="I22" s="4"/>
      <c r="J22" s="4"/>
    </row>
    <row r="23" spans="2:10" x14ac:dyDescent="0.2">
      <c r="E23" s="4"/>
      <c r="F23" s="4"/>
      <c r="G23" s="4"/>
      <c r="H23" s="4"/>
      <c r="I23" s="4"/>
      <c r="J23" s="4"/>
    </row>
    <row r="24" spans="2:10" x14ac:dyDescent="0.2">
      <c r="B24" s="5"/>
      <c r="C24" s="14"/>
      <c r="E24" s="4"/>
      <c r="F24" s="4"/>
      <c r="G24" s="4"/>
      <c r="H24" s="4"/>
      <c r="I24" s="4"/>
      <c r="J24" s="4"/>
    </row>
    <row r="25" spans="2:10" x14ac:dyDescent="0.2">
      <c r="E25" s="4"/>
      <c r="F25" s="4"/>
      <c r="G25" s="4"/>
      <c r="H25" s="4"/>
      <c r="I25" s="4"/>
      <c r="J25" s="4"/>
    </row>
    <row r="26" spans="2:10" x14ac:dyDescent="0.2">
      <c r="E26" s="4"/>
      <c r="F26" s="4"/>
      <c r="G26" s="4"/>
      <c r="H26" s="4"/>
      <c r="I26" s="4"/>
      <c r="J26" s="4"/>
    </row>
    <row r="27" spans="2:10" x14ac:dyDescent="0.2">
      <c r="E27" s="4"/>
      <c r="F27" s="4"/>
      <c r="G27" s="4"/>
      <c r="H27" s="4"/>
      <c r="I27" s="4"/>
      <c r="J27" s="4"/>
    </row>
    <row r="28" spans="2:10" x14ac:dyDescent="0.2">
      <c r="E28" s="4"/>
      <c r="F28" s="4"/>
      <c r="G28" s="4"/>
      <c r="H28" s="4"/>
      <c r="I28" s="4"/>
      <c r="J28" s="4"/>
    </row>
    <row r="29" spans="2:10" x14ac:dyDescent="0.2">
      <c r="E29" s="4"/>
      <c r="F29" s="4"/>
      <c r="G29" s="4"/>
      <c r="H29" s="4"/>
      <c r="I29" s="4"/>
      <c r="J29" s="4"/>
    </row>
    <row r="30" spans="2:10" x14ac:dyDescent="0.2">
      <c r="B30" s="5"/>
      <c r="E30" s="4"/>
      <c r="F30" s="4"/>
      <c r="G30" s="4"/>
      <c r="H30" s="4"/>
      <c r="I30" s="4"/>
      <c r="J30" s="4"/>
    </row>
    <row r="31" spans="2:10" x14ac:dyDescent="0.2">
      <c r="E31" s="4"/>
      <c r="F31" s="4"/>
      <c r="G31" s="4"/>
      <c r="H31" s="4"/>
      <c r="I31" s="4"/>
      <c r="J31" s="4"/>
    </row>
    <row r="32" spans="2:10" x14ac:dyDescent="0.2">
      <c r="E32" s="4"/>
      <c r="F32" s="4"/>
      <c r="G32" s="4"/>
      <c r="H32" s="4"/>
      <c r="I32" s="4"/>
      <c r="J32" s="4"/>
    </row>
    <row r="33" spans="2:10" x14ac:dyDescent="0.2">
      <c r="E33" s="4"/>
      <c r="F33" s="4"/>
      <c r="G33" s="4"/>
      <c r="H33" s="4"/>
      <c r="I33" s="4"/>
      <c r="J33" s="4"/>
    </row>
    <row r="34" spans="2:10" x14ac:dyDescent="0.2">
      <c r="E34" s="4"/>
      <c r="F34" s="4"/>
      <c r="G34" s="4"/>
      <c r="H34" s="4"/>
      <c r="I34" s="4"/>
      <c r="J34" s="4"/>
    </row>
    <row r="35" spans="2:10" x14ac:dyDescent="0.2">
      <c r="B35" s="5"/>
      <c r="E35" s="4"/>
      <c r="F35" s="4"/>
      <c r="G35" s="4"/>
      <c r="H35" s="4"/>
      <c r="I35" s="4"/>
      <c r="J35" s="4"/>
    </row>
    <row r="36" spans="2:10" x14ac:dyDescent="0.2">
      <c r="E36" s="4"/>
      <c r="F36" s="4"/>
      <c r="G36" s="4"/>
      <c r="H36" s="4"/>
      <c r="I36" s="4"/>
      <c r="J36" s="4"/>
    </row>
    <row r="37" spans="2:10" x14ac:dyDescent="0.2">
      <c r="E37" s="4"/>
      <c r="F37" s="4"/>
      <c r="G37" s="4"/>
      <c r="H37" s="4"/>
      <c r="I37" s="4"/>
      <c r="J37" s="4"/>
    </row>
    <row r="38" spans="2:10" x14ac:dyDescent="0.2">
      <c r="E38" s="4"/>
      <c r="F38" s="4"/>
      <c r="G38" s="4"/>
      <c r="H38" s="4"/>
      <c r="I38" s="4"/>
      <c r="J38" s="4"/>
    </row>
    <row r="39" spans="2:10" x14ac:dyDescent="0.2">
      <c r="E39" s="4"/>
      <c r="F39" s="4"/>
      <c r="G39" s="4"/>
      <c r="H39" s="4"/>
      <c r="I39" s="4"/>
      <c r="J39" s="4"/>
    </row>
    <row r="40" spans="2:10" x14ac:dyDescent="0.2">
      <c r="B40" s="5"/>
      <c r="E40" s="4"/>
      <c r="F40" s="4"/>
      <c r="G40" s="4"/>
      <c r="H40" s="4"/>
      <c r="I40" s="4"/>
      <c r="J40" s="4"/>
    </row>
    <row r="41" spans="2:10" x14ac:dyDescent="0.2">
      <c r="E41" s="4"/>
      <c r="F41" s="4"/>
      <c r="G41" s="4"/>
      <c r="H41" s="4"/>
      <c r="I41" s="4"/>
      <c r="J41" s="4"/>
    </row>
    <row r="42" spans="2:10" x14ac:dyDescent="0.2">
      <c r="E42" s="4"/>
      <c r="F42" s="4"/>
      <c r="G42" s="4"/>
      <c r="H42" s="4"/>
      <c r="I42" s="4"/>
      <c r="J42" s="4"/>
    </row>
    <row r="43" spans="2:10" x14ac:dyDescent="0.2">
      <c r="E43" s="4"/>
      <c r="F43" s="4"/>
      <c r="G43" s="4"/>
      <c r="H43" s="4"/>
      <c r="I43" s="4"/>
      <c r="J43" s="4"/>
    </row>
    <row r="44" spans="2:10" x14ac:dyDescent="0.2">
      <c r="B44" s="5"/>
      <c r="E44" s="4"/>
      <c r="F44" s="4"/>
      <c r="G44" s="4"/>
      <c r="H44" s="4"/>
      <c r="I44" s="4"/>
      <c r="J44" s="4"/>
    </row>
    <row r="45" spans="2:10" x14ac:dyDescent="0.2">
      <c r="B45" s="5"/>
      <c r="E45" s="4"/>
      <c r="F45" s="4"/>
      <c r="G45" s="4"/>
      <c r="H45" s="4"/>
      <c r="I45" s="4"/>
      <c r="J45" s="4"/>
    </row>
    <row r="46" spans="2:10" x14ac:dyDescent="0.2">
      <c r="B46" s="5"/>
      <c r="E46" s="4"/>
      <c r="F46" s="4"/>
      <c r="G46" s="4"/>
      <c r="H46" s="4"/>
      <c r="I46" s="4"/>
      <c r="J46" s="4"/>
    </row>
    <row r="47" spans="2:10" x14ac:dyDescent="0.2">
      <c r="B47" s="5"/>
      <c r="E47" s="4"/>
      <c r="F47" s="4"/>
      <c r="G47" s="4"/>
      <c r="H47" s="4"/>
      <c r="I47" s="4"/>
      <c r="J47" s="4"/>
    </row>
    <row r="48" spans="2:10" x14ac:dyDescent="0.2">
      <c r="E48" s="4"/>
      <c r="F48" s="4"/>
      <c r="G48" s="4"/>
      <c r="H48" s="4"/>
      <c r="I48" s="4"/>
      <c r="J48" s="4"/>
    </row>
    <row r="49" spans="2:10" x14ac:dyDescent="0.2">
      <c r="E49" s="4"/>
      <c r="F49" s="4"/>
      <c r="G49" s="4"/>
      <c r="H49" s="4"/>
      <c r="I49" s="4"/>
      <c r="J49" s="4"/>
    </row>
    <row r="50" spans="2:10" x14ac:dyDescent="0.2">
      <c r="E50" s="4"/>
      <c r="F50" s="4"/>
      <c r="G50" s="4"/>
      <c r="H50" s="4"/>
      <c r="I50" s="4"/>
      <c r="J50" s="4"/>
    </row>
    <row r="51" spans="2:10" x14ac:dyDescent="0.2">
      <c r="E51" s="4"/>
      <c r="F51" s="4"/>
      <c r="G51" s="4"/>
      <c r="H51" s="4"/>
      <c r="I51" s="4"/>
      <c r="J51" s="4"/>
    </row>
    <row r="52" spans="2:10" x14ac:dyDescent="0.2">
      <c r="E52" s="4"/>
      <c r="F52" s="4"/>
      <c r="G52" s="4"/>
      <c r="H52" s="4"/>
      <c r="I52" s="4"/>
      <c r="J52" s="4"/>
    </row>
    <row r="53" spans="2:10" x14ac:dyDescent="0.2">
      <c r="E53" s="4"/>
      <c r="F53" s="4"/>
      <c r="G53" s="4"/>
      <c r="H53" s="4"/>
      <c r="I53" s="4"/>
      <c r="J53" s="4"/>
    </row>
    <row r="54" spans="2:10" x14ac:dyDescent="0.2">
      <c r="E54" s="4"/>
      <c r="F54" s="4"/>
      <c r="G54" s="4"/>
      <c r="H54" s="4"/>
      <c r="I54" s="4"/>
      <c r="J54" s="4"/>
    </row>
    <row r="55" spans="2:10" x14ac:dyDescent="0.2">
      <c r="E55" s="4"/>
      <c r="F55" s="4"/>
      <c r="G55" s="4"/>
      <c r="H55" s="4"/>
      <c r="I55" s="4"/>
      <c r="J55" s="4"/>
    </row>
    <row r="56" spans="2:10" x14ac:dyDescent="0.2">
      <c r="B56" s="5"/>
      <c r="E56" s="4"/>
      <c r="F56" s="4"/>
      <c r="G56" s="4"/>
      <c r="H56" s="4"/>
      <c r="I56" s="4"/>
      <c r="J56" s="4"/>
    </row>
    <row r="57" spans="2:10" x14ac:dyDescent="0.2">
      <c r="C57" s="14"/>
      <c r="E57" s="4"/>
      <c r="F57" s="4"/>
      <c r="G57" s="4"/>
      <c r="H57" s="4"/>
      <c r="I57" s="4"/>
      <c r="J57" s="4"/>
    </row>
    <row r="58" spans="2:10" x14ac:dyDescent="0.2">
      <c r="E58" s="4"/>
      <c r="F58" s="4"/>
      <c r="G58" s="4"/>
      <c r="H58" s="4"/>
      <c r="I58" s="4"/>
      <c r="J58" s="4"/>
    </row>
    <row r="59" spans="2:10" x14ac:dyDescent="0.2">
      <c r="E59" s="4"/>
      <c r="F59" s="4"/>
      <c r="G59" s="4"/>
      <c r="H59" s="4"/>
      <c r="I59" s="4"/>
      <c r="J59" s="4"/>
    </row>
    <row r="60" spans="2:10" x14ac:dyDescent="0.2">
      <c r="C60" s="14"/>
      <c r="E60" s="4"/>
      <c r="F60" s="4"/>
      <c r="G60" s="4"/>
      <c r="H60" s="4"/>
      <c r="I60" s="4"/>
      <c r="J60" s="4"/>
    </row>
    <row r="61" spans="2:10" x14ac:dyDescent="0.2">
      <c r="C61" s="14"/>
      <c r="E61" s="4"/>
      <c r="F61" s="4"/>
      <c r="G61" s="4"/>
      <c r="H61" s="4"/>
      <c r="I61" s="4"/>
      <c r="J61" s="4"/>
    </row>
    <row r="62" spans="2:10" x14ac:dyDescent="0.2">
      <c r="C62" s="14"/>
      <c r="E62" s="4"/>
      <c r="F62" s="4"/>
      <c r="G62" s="4"/>
      <c r="H62" s="4"/>
      <c r="I62" s="4"/>
      <c r="J62" s="4"/>
    </row>
    <row r="63" spans="2:10" x14ac:dyDescent="0.2">
      <c r="C63" s="14"/>
      <c r="E63" s="4"/>
      <c r="F63" s="4"/>
      <c r="G63" s="4"/>
      <c r="H63" s="4"/>
      <c r="I63" s="4"/>
      <c r="J63" s="4"/>
    </row>
    <row r="64" spans="2:10" x14ac:dyDescent="0.2">
      <c r="E64" s="4"/>
      <c r="F64" s="4"/>
      <c r="G64" s="4"/>
      <c r="H64" s="4"/>
      <c r="I64" s="4"/>
      <c r="J64" s="4"/>
    </row>
    <row r="65" spans="2:10" x14ac:dyDescent="0.2">
      <c r="B65" s="5"/>
      <c r="E65" s="4"/>
      <c r="F65" s="4"/>
      <c r="G65" s="4"/>
      <c r="H65" s="4"/>
      <c r="I65" s="4"/>
      <c r="J65" s="4"/>
    </row>
    <row r="66" spans="2:10" x14ac:dyDescent="0.2">
      <c r="E66" s="4"/>
      <c r="F66" s="4"/>
      <c r="G66" s="4"/>
      <c r="H66" s="4"/>
      <c r="I66" s="4"/>
      <c r="J66" s="4"/>
    </row>
    <row r="67" spans="2:10" x14ac:dyDescent="0.2">
      <c r="E67" s="4"/>
      <c r="F67" s="4"/>
      <c r="G67" s="4"/>
      <c r="H67" s="4"/>
      <c r="I67" s="4"/>
      <c r="J67" s="4"/>
    </row>
    <row r="68" spans="2:10" x14ac:dyDescent="0.2">
      <c r="E68" s="4"/>
      <c r="F68" s="4"/>
      <c r="G68" s="4"/>
      <c r="H68" s="4"/>
      <c r="I68" s="4"/>
      <c r="J68" s="4"/>
    </row>
    <row r="69" spans="2:10" x14ac:dyDescent="0.2">
      <c r="B69" s="5"/>
      <c r="E69" s="4"/>
      <c r="F69" s="4"/>
      <c r="G69" s="4"/>
      <c r="H69" s="4"/>
      <c r="I69" s="4"/>
      <c r="J69" s="4"/>
    </row>
    <row r="70" spans="2:10" x14ac:dyDescent="0.2">
      <c r="E70" s="4"/>
      <c r="F70" s="4"/>
      <c r="G70" s="4"/>
      <c r="H70" s="4"/>
      <c r="I70" s="4"/>
      <c r="J70" s="4"/>
    </row>
    <row r="71" spans="2:10" x14ac:dyDescent="0.2">
      <c r="E71" s="4"/>
      <c r="F71" s="4"/>
      <c r="G71" s="4"/>
      <c r="H71" s="4"/>
      <c r="I71" s="4"/>
      <c r="J71" s="4"/>
    </row>
    <row r="72" spans="2:10" x14ac:dyDescent="0.2">
      <c r="E72" s="4"/>
      <c r="F72" s="4"/>
      <c r="G72" s="4"/>
      <c r="H72" s="4"/>
      <c r="I72" s="4"/>
      <c r="J72" s="4"/>
    </row>
    <row r="73" spans="2:10" x14ac:dyDescent="0.2">
      <c r="E73" s="4"/>
      <c r="F73" s="4"/>
      <c r="G73" s="4"/>
      <c r="H73" s="4"/>
      <c r="I73" s="4"/>
      <c r="J73" s="4"/>
    </row>
    <row r="74" spans="2:10" x14ac:dyDescent="0.2">
      <c r="E74" s="4"/>
      <c r="F74" s="4"/>
      <c r="G74" s="4"/>
      <c r="H74" s="4"/>
      <c r="I74" s="4"/>
      <c r="J74" s="4"/>
    </row>
    <row r="75" spans="2:10" x14ac:dyDescent="0.2">
      <c r="E75" s="4"/>
      <c r="F75" s="4"/>
      <c r="G75" s="4"/>
      <c r="H75" s="4"/>
      <c r="I75" s="4"/>
      <c r="J75" s="4"/>
    </row>
    <row r="76" spans="2:10" x14ac:dyDescent="0.2">
      <c r="E76" s="4"/>
      <c r="F76" s="4"/>
      <c r="G76" s="4"/>
      <c r="H76" s="4"/>
      <c r="I76" s="4"/>
      <c r="J76" s="4"/>
    </row>
    <row r="77" spans="2:10" x14ac:dyDescent="0.2">
      <c r="E77" s="4"/>
      <c r="F77" s="4"/>
      <c r="G77" s="4"/>
      <c r="H77" s="4"/>
      <c r="I77" s="4"/>
      <c r="J77" s="4"/>
    </row>
    <row r="78" spans="2:10" x14ac:dyDescent="0.2">
      <c r="E78" s="4"/>
      <c r="F78" s="4"/>
      <c r="G78" s="4"/>
      <c r="H78" s="4"/>
      <c r="I78" s="4"/>
      <c r="J78" s="4"/>
    </row>
    <row r="79" spans="2:10" x14ac:dyDescent="0.2">
      <c r="E79" s="4"/>
      <c r="F79" s="4"/>
      <c r="G79" s="4"/>
      <c r="H79" s="4"/>
      <c r="I79" s="4"/>
      <c r="J79" s="4"/>
    </row>
    <row r="80" spans="2:10" x14ac:dyDescent="0.2">
      <c r="E80" s="4"/>
      <c r="F80" s="4"/>
      <c r="G80" s="4"/>
      <c r="H80" s="4"/>
      <c r="I80" s="4"/>
      <c r="J80" s="4"/>
    </row>
    <row r="81" spans="2:10" x14ac:dyDescent="0.2">
      <c r="E81" s="4"/>
      <c r="F81" s="4"/>
      <c r="G81" s="4"/>
      <c r="H81" s="4"/>
      <c r="I81" s="4"/>
      <c r="J81" s="4"/>
    </row>
    <row r="82" spans="2:10" x14ac:dyDescent="0.2">
      <c r="E82" s="4"/>
      <c r="F82" s="4"/>
      <c r="G82" s="4"/>
      <c r="H82" s="4"/>
      <c r="I82" s="4"/>
      <c r="J82" s="4"/>
    </row>
    <row r="83" spans="2:10" x14ac:dyDescent="0.2">
      <c r="E83" s="4"/>
      <c r="F83" s="4"/>
      <c r="G83" s="4"/>
      <c r="H83" s="4"/>
      <c r="I83" s="4"/>
      <c r="J83" s="4"/>
    </row>
    <row r="84" spans="2:10" ht="20.100000000000001" customHeight="1" x14ac:dyDescent="0.2">
      <c r="E84" s="4"/>
      <c r="F84" s="4"/>
      <c r="G84" s="4"/>
      <c r="H84" s="4"/>
      <c r="I84" s="4"/>
      <c r="J84" s="4"/>
    </row>
    <row r="85" spans="2:10" x14ac:dyDescent="0.2">
      <c r="B85" s="5"/>
      <c r="E85" s="4"/>
      <c r="F85" s="4"/>
      <c r="G85" s="4"/>
      <c r="H85" s="4"/>
      <c r="I85" s="4"/>
      <c r="J85" s="4"/>
    </row>
    <row r="86" spans="2:10" x14ac:dyDescent="0.2">
      <c r="E86" s="4"/>
      <c r="F86" s="4"/>
      <c r="G86" s="4"/>
      <c r="H86" s="4"/>
      <c r="I86" s="4"/>
      <c r="J86" s="4"/>
    </row>
    <row r="87" spans="2:10" x14ac:dyDescent="0.2">
      <c r="E87" s="4"/>
      <c r="F87" s="4"/>
      <c r="G87" s="4"/>
      <c r="H87" s="4"/>
      <c r="I87" s="4"/>
      <c r="J87" s="4"/>
    </row>
    <row r="88" spans="2:10" x14ac:dyDescent="0.2">
      <c r="E88" s="4"/>
      <c r="F88" s="4"/>
      <c r="G88" s="4"/>
      <c r="H88" s="4"/>
      <c r="I88" s="4"/>
      <c r="J88" s="4"/>
    </row>
    <row r="89" spans="2:10" x14ac:dyDescent="0.2">
      <c r="E89" s="4"/>
      <c r="F89" s="4"/>
      <c r="G89" s="4"/>
      <c r="H89" s="4"/>
      <c r="I89" s="4"/>
      <c r="J89" s="4"/>
    </row>
    <row r="90" spans="2:10" x14ac:dyDescent="0.2">
      <c r="E90" s="4"/>
      <c r="F90" s="4"/>
      <c r="G90" s="4"/>
      <c r="H90" s="4"/>
      <c r="I90" s="4"/>
      <c r="J90" s="4"/>
    </row>
    <row r="91" spans="2:10" x14ac:dyDescent="0.2">
      <c r="E91" s="4"/>
      <c r="F91" s="4"/>
      <c r="G91" s="4"/>
      <c r="H91" s="4"/>
      <c r="I91" s="4"/>
      <c r="J91" s="4"/>
    </row>
    <row r="92" spans="2:10" x14ac:dyDescent="0.2">
      <c r="E92" s="4"/>
      <c r="F92" s="4"/>
      <c r="G92" s="4"/>
      <c r="H92" s="4"/>
      <c r="I92" s="4"/>
      <c r="J92" s="4"/>
    </row>
    <row r="93" spans="2:10" x14ac:dyDescent="0.2">
      <c r="E93" s="4"/>
      <c r="F93" s="4"/>
      <c r="G93" s="4"/>
      <c r="H93" s="4"/>
      <c r="I93" s="4"/>
      <c r="J93" s="4"/>
    </row>
    <row r="94" spans="2:10" x14ac:dyDescent="0.2">
      <c r="E94" s="4"/>
      <c r="F94" s="4"/>
      <c r="G94" s="4"/>
      <c r="H94" s="4"/>
      <c r="I94" s="4"/>
      <c r="J94" s="4"/>
    </row>
    <row r="95" spans="2:10" x14ac:dyDescent="0.2">
      <c r="E95" s="4"/>
      <c r="F95" s="4"/>
      <c r="G95" s="4"/>
      <c r="H95" s="4"/>
      <c r="I95" s="4"/>
      <c r="J95" s="4"/>
    </row>
    <row r="96" spans="2:10" x14ac:dyDescent="0.2">
      <c r="E96" s="4"/>
      <c r="F96" s="4"/>
      <c r="G96" s="4"/>
      <c r="H96" s="4"/>
      <c r="I96" s="4"/>
      <c r="J96" s="4"/>
    </row>
    <row r="97" spans="5:10" x14ac:dyDescent="0.2">
      <c r="E97" s="4"/>
      <c r="F97" s="4"/>
      <c r="G97" s="4"/>
      <c r="H97" s="4"/>
      <c r="I97" s="4"/>
      <c r="J97" s="4"/>
    </row>
    <row r="98" spans="5:10" x14ac:dyDescent="0.2">
      <c r="E98" s="4"/>
      <c r="F98" s="4"/>
      <c r="G98" s="4"/>
      <c r="H98" s="4"/>
      <c r="I98" s="4"/>
      <c r="J98" s="4"/>
    </row>
    <row r="99" spans="5:10" x14ac:dyDescent="0.2">
      <c r="E99" s="4"/>
      <c r="F99" s="4"/>
      <c r="G99" s="4"/>
      <c r="H99" s="4"/>
      <c r="I99" s="4"/>
      <c r="J99" s="4"/>
    </row>
    <row r="100" spans="5:10" x14ac:dyDescent="0.2">
      <c r="E100" s="4"/>
      <c r="F100" s="4"/>
      <c r="G100" s="4"/>
      <c r="H100" s="4"/>
      <c r="I100" s="4"/>
      <c r="J100" s="6"/>
    </row>
    <row r="101" spans="5:10" x14ac:dyDescent="0.2">
      <c r="E101" s="4"/>
      <c r="F101" s="4"/>
      <c r="G101" s="4"/>
      <c r="H101" s="4"/>
      <c r="I101" s="4"/>
      <c r="J101" s="4"/>
    </row>
    <row r="102" spans="5:10" x14ac:dyDescent="0.2">
      <c r="E102" s="4"/>
      <c r="F102" s="4"/>
      <c r="G102" s="4"/>
      <c r="H102" s="4"/>
      <c r="I102" s="4"/>
      <c r="J102" s="4"/>
    </row>
    <row r="103" spans="5:10" x14ac:dyDescent="0.2">
      <c r="E103" s="4"/>
      <c r="F103" s="4"/>
      <c r="G103" s="4"/>
      <c r="H103" s="4"/>
      <c r="I103" s="4"/>
      <c r="J103" s="4"/>
    </row>
    <row r="104" spans="5:10" x14ac:dyDescent="0.2">
      <c r="E104" s="4"/>
      <c r="F104" s="4"/>
      <c r="G104" s="4"/>
      <c r="H104" s="4"/>
      <c r="I104" s="4"/>
      <c r="J104" s="4"/>
    </row>
    <row r="105" spans="5:10" x14ac:dyDescent="0.2">
      <c r="E105" s="4"/>
      <c r="F105" s="4"/>
      <c r="G105" s="4"/>
      <c r="H105" s="4"/>
      <c r="I105" s="4"/>
      <c r="J105" s="4"/>
    </row>
    <row r="106" spans="5:10" x14ac:dyDescent="0.2">
      <c r="E106" s="4"/>
      <c r="F106" s="4"/>
      <c r="G106" s="4"/>
      <c r="H106" s="4"/>
      <c r="I106" s="4"/>
      <c r="J106" s="4"/>
    </row>
    <row r="107" spans="5:10" x14ac:dyDescent="0.2">
      <c r="E107" s="4"/>
      <c r="F107" s="4"/>
      <c r="G107" s="4"/>
      <c r="H107" s="4"/>
      <c r="I107" s="4"/>
      <c r="J107" s="4"/>
    </row>
    <row r="108" spans="5:10" x14ac:dyDescent="0.2">
      <c r="E108" s="4"/>
      <c r="F108" s="4"/>
      <c r="G108" s="4"/>
      <c r="H108" s="4"/>
      <c r="I108" s="4"/>
      <c r="J108" s="4"/>
    </row>
    <row r="109" spans="5:10" x14ac:dyDescent="0.2">
      <c r="E109" s="4"/>
      <c r="F109" s="4"/>
      <c r="G109" s="4"/>
      <c r="H109" s="4"/>
      <c r="I109" s="4"/>
      <c r="J109" s="4"/>
    </row>
    <row r="110" spans="5:10" x14ac:dyDescent="0.2">
      <c r="E110" s="4"/>
      <c r="F110" s="4"/>
      <c r="G110" s="4"/>
      <c r="H110" s="4"/>
      <c r="I110" s="4"/>
      <c r="J110" s="4"/>
    </row>
    <row r="111" spans="5:10" x14ac:dyDescent="0.2">
      <c r="E111" s="4"/>
      <c r="F111" s="4"/>
      <c r="G111" s="4"/>
      <c r="H111" s="4"/>
      <c r="I111" s="4"/>
      <c r="J111" s="4"/>
    </row>
    <row r="112" spans="5:10" x14ac:dyDescent="0.2">
      <c r="E112" s="4"/>
      <c r="F112" s="4"/>
      <c r="G112" s="4"/>
      <c r="H112" s="4"/>
      <c r="I112" s="4"/>
      <c r="J112" s="4"/>
    </row>
    <row r="113" spans="5:10" x14ac:dyDescent="0.2">
      <c r="E113" s="4"/>
      <c r="F113" s="4"/>
      <c r="G113" s="4"/>
      <c r="H113" s="4"/>
      <c r="I113" s="4"/>
      <c r="J113" s="4"/>
    </row>
    <row r="114" spans="5:10" x14ac:dyDescent="0.2">
      <c r="E114" s="4"/>
      <c r="F114" s="4"/>
      <c r="G114" s="4"/>
      <c r="H114" s="4"/>
      <c r="I114" s="4"/>
      <c r="J114" s="4"/>
    </row>
    <row r="115" spans="5:10" x14ac:dyDescent="0.2">
      <c r="E115" s="4"/>
      <c r="F115" s="4"/>
      <c r="G115" s="4"/>
      <c r="H115" s="4"/>
      <c r="I115" s="4"/>
      <c r="J115" s="4"/>
    </row>
    <row r="116" spans="5:10" x14ac:dyDescent="0.2">
      <c r="E116" s="4"/>
      <c r="F116" s="4"/>
      <c r="G116" s="4"/>
      <c r="H116" s="4"/>
      <c r="I116" s="4"/>
      <c r="J116" s="4"/>
    </row>
    <row r="117" spans="5:10" x14ac:dyDescent="0.2">
      <c r="E117" s="4"/>
      <c r="F117" s="4"/>
      <c r="G117" s="4"/>
      <c r="H117" s="4"/>
      <c r="I117" s="4"/>
      <c r="J117" s="4"/>
    </row>
    <row r="118" spans="5:10" x14ac:dyDescent="0.2">
      <c r="E118" s="4"/>
      <c r="F118" s="4"/>
      <c r="G118" s="4"/>
      <c r="H118" s="4"/>
      <c r="I118" s="4"/>
      <c r="J118" s="4"/>
    </row>
    <row r="119" spans="5:10" x14ac:dyDescent="0.2">
      <c r="E119" s="4"/>
      <c r="F119" s="4"/>
      <c r="G119" s="4"/>
      <c r="H119" s="4"/>
      <c r="I119" s="4"/>
      <c r="J119" s="4"/>
    </row>
    <row r="120" spans="5:10" x14ac:dyDescent="0.2">
      <c r="E120" s="4"/>
      <c r="F120" s="4"/>
      <c r="G120" s="4"/>
      <c r="H120" s="4"/>
      <c r="I120" s="4"/>
      <c r="J120" s="4"/>
    </row>
    <row r="121" spans="5:10" x14ac:dyDescent="0.2">
      <c r="E121" s="4"/>
      <c r="F121" s="4"/>
      <c r="G121" s="4"/>
      <c r="H121" s="4"/>
      <c r="I121" s="4"/>
      <c r="J121" s="4"/>
    </row>
    <row r="122" spans="5:10" x14ac:dyDescent="0.2">
      <c r="E122" s="4"/>
      <c r="F122" s="4"/>
      <c r="G122" s="4"/>
      <c r="H122" s="4"/>
      <c r="I122" s="4"/>
      <c r="J122" s="4"/>
    </row>
    <row r="123" spans="5:10" x14ac:dyDescent="0.2">
      <c r="E123" s="4"/>
      <c r="F123" s="4"/>
      <c r="G123" s="4"/>
      <c r="H123" s="4"/>
      <c r="I123" s="4"/>
      <c r="J123" s="4"/>
    </row>
    <row r="124" spans="5:10" x14ac:dyDescent="0.2">
      <c r="E124" s="4"/>
      <c r="F124" s="4"/>
      <c r="G124" s="4"/>
      <c r="H124" s="4"/>
      <c r="I124" s="4"/>
      <c r="J124" s="4"/>
    </row>
    <row r="125" spans="5:10" x14ac:dyDescent="0.2">
      <c r="E125" s="4"/>
      <c r="F125" s="4"/>
      <c r="G125" s="4"/>
      <c r="H125" s="4"/>
      <c r="I125" s="4"/>
      <c r="J125" s="4"/>
    </row>
    <row r="126" spans="5:10" x14ac:dyDescent="0.2">
      <c r="E126" s="4"/>
      <c r="F126" s="4"/>
      <c r="G126" s="4"/>
      <c r="H126" s="4"/>
      <c r="I126" s="4"/>
      <c r="J126" s="4"/>
    </row>
    <row r="127" spans="5:10" x14ac:dyDescent="0.2">
      <c r="E127" s="4"/>
      <c r="F127" s="4"/>
      <c r="G127" s="4"/>
      <c r="H127" s="4"/>
      <c r="I127" s="4"/>
      <c r="J127" s="4"/>
    </row>
    <row r="128" spans="5:10" x14ac:dyDescent="0.2">
      <c r="E128" s="4"/>
      <c r="F128" s="4"/>
      <c r="G128" s="4"/>
      <c r="H128" s="4"/>
      <c r="I128" s="4"/>
      <c r="J128" s="4"/>
    </row>
    <row r="129" spans="5:10" x14ac:dyDescent="0.2">
      <c r="E129" s="4"/>
      <c r="F129" s="4"/>
      <c r="G129" s="4"/>
      <c r="H129" s="4"/>
      <c r="I129" s="4"/>
      <c r="J129" s="4"/>
    </row>
    <row r="130" spans="5:10" x14ac:dyDescent="0.2">
      <c r="E130" s="4"/>
      <c r="F130" s="4"/>
      <c r="G130" s="4"/>
      <c r="H130" s="4"/>
      <c r="I130" s="4"/>
      <c r="J130" s="4"/>
    </row>
    <row r="131" spans="5:10" x14ac:dyDescent="0.2">
      <c r="E131" s="4"/>
      <c r="F131" s="4"/>
      <c r="G131" s="4"/>
      <c r="H131" s="4"/>
      <c r="I131" s="4"/>
      <c r="J131" s="4"/>
    </row>
    <row r="132" spans="5:10" x14ac:dyDescent="0.2">
      <c r="E132" s="4"/>
      <c r="F132" s="4"/>
      <c r="G132" s="4"/>
      <c r="H132" s="4"/>
      <c r="I132" s="4"/>
      <c r="J132" s="4"/>
    </row>
    <row r="133" spans="5:10" x14ac:dyDescent="0.2">
      <c r="E133" s="4"/>
      <c r="F133" s="4"/>
      <c r="G133" s="4"/>
      <c r="H133" s="4"/>
      <c r="I133" s="4"/>
      <c r="J133" s="4"/>
    </row>
    <row r="134" spans="5:10" x14ac:dyDescent="0.2">
      <c r="E134" s="4"/>
      <c r="F134" s="4"/>
      <c r="G134" s="4"/>
      <c r="H134" s="4"/>
      <c r="I134" s="4"/>
      <c r="J134" s="4"/>
    </row>
    <row r="135" spans="5:10" x14ac:dyDescent="0.2">
      <c r="E135" s="4"/>
      <c r="F135" s="4"/>
      <c r="G135" s="4"/>
      <c r="H135" s="4"/>
      <c r="I135" s="4"/>
      <c r="J135" s="4"/>
    </row>
    <row r="136" spans="5:10" x14ac:dyDescent="0.2">
      <c r="E136" s="4"/>
      <c r="F136" s="4"/>
      <c r="G136" s="4"/>
      <c r="H136" s="4"/>
      <c r="I136" s="4"/>
      <c r="J136" s="4"/>
    </row>
    <row r="137" spans="5:10" x14ac:dyDescent="0.2">
      <c r="E137" s="4"/>
      <c r="F137" s="4"/>
      <c r="G137" s="4"/>
      <c r="H137" s="4"/>
      <c r="I137" s="4"/>
      <c r="J137" s="4"/>
    </row>
    <row r="138" spans="5:10" x14ac:dyDescent="0.2">
      <c r="E138" s="4"/>
      <c r="F138" s="4"/>
      <c r="G138" s="4"/>
      <c r="H138" s="4"/>
      <c r="I138" s="4"/>
      <c r="J138" s="4"/>
    </row>
    <row r="139" spans="5:10" x14ac:dyDescent="0.2">
      <c r="E139" s="4"/>
      <c r="F139" s="4"/>
      <c r="G139" s="4"/>
      <c r="H139" s="4"/>
      <c r="I139" s="4"/>
      <c r="J139" s="4"/>
    </row>
    <row r="140" spans="5:10" x14ac:dyDescent="0.2">
      <c r="E140" s="4"/>
      <c r="F140" s="4"/>
      <c r="G140" s="4"/>
      <c r="H140" s="4"/>
      <c r="I140" s="4"/>
      <c r="J140" s="4"/>
    </row>
    <row r="141" spans="5:10" x14ac:dyDescent="0.2">
      <c r="E141" s="4"/>
      <c r="F141" s="4"/>
      <c r="G141" s="4"/>
      <c r="H141" s="4"/>
      <c r="I141" s="4"/>
      <c r="J141" s="4"/>
    </row>
    <row r="142" spans="5:10" x14ac:dyDescent="0.2">
      <c r="E142" s="4"/>
      <c r="F142" s="4"/>
      <c r="G142" s="4"/>
      <c r="H142" s="4"/>
      <c r="I142" s="4"/>
      <c r="J142" s="4"/>
    </row>
    <row r="143" spans="5:10" x14ac:dyDescent="0.2">
      <c r="E143" s="4"/>
      <c r="F143" s="4"/>
      <c r="G143" s="4"/>
      <c r="H143" s="4"/>
      <c r="I143" s="4"/>
      <c r="J143" s="4"/>
    </row>
    <row r="144" spans="5:10" x14ac:dyDescent="0.2">
      <c r="E144" s="4"/>
      <c r="F144" s="4"/>
      <c r="G144" s="4"/>
      <c r="H144" s="4"/>
      <c r="I144" s="4"/>
      <c r="J144" s="4"/>
    </row>
    <row r="145" spans="5:10" x14ac:dyDescent="0.2">
      <c r="E145" s="4"/>
      <c r="F145" s="4"/>
      <c r="G145" s="4"/>
      <c r="H145" s="4"/>
      <c r="I145" s="4"/>
      <c r="J145" s="4"/>
    </row>
    <row r="146" spans="5:10" x14ac:dyDescent="0.2">
      <c r="E146" s="4"/>
      <c r="F146" s="4"/>
      <c r="G146" s="4"/>
      <c r="H146" s="4"/>
      <c r="I146" s="4"/>
      <c r="J146" s="4"/>
    </row>
    <row r="147" spans="5:10" x14ac:dyDescent="0.2">
      <c r="E147" s="4"/>
      <c r="F147" s="4"/>
      <c r="G147" s="4"/>
      <c r="H147" s="4"/>
      <c r="I147" s="4"/>
      <c r="J147" s="4"/>
    </row>
    <row r="148" spans="5:10" x14ac:dyDescent="0.2">
      <c r="E148" s="4"/>
      <c r="F148" s="4"/>
      <c r="G148" s="4"/>
      <c r="H148" s="4"/>
      <c r="I148" s="4"/>
      <c r="J148" s="4"/>
    </row>
    <row r="149" spans="5:10" x14ac:dyDescent="0.2">
      <c r="E149" s="4"/>
      <c r="F149" s="4"/>
      <c r="G149" s="4"/>
      <c r="H149" s="4"/>
      <c r="I149" s="4"/>
      <c r="J149" s="4"/>
    </row>
    <row r="150" spans="5:10" x14ac:dyDescent="0.2">
      <c r="E150" s="4"/>
      <c r="F150" s="4"/>
      <c r="G150" s="4"/>
      <c r="H150" s="4"/>
      <c r="I150" s="4"/>
      <c r="J150" s="4"/>
    </row>
    <row r="151" spans="5:10" x14ac:dyDescent="0.2">
      <c r="E151" s="4"/>
      <c r="F151" s="4"/>
      <c r="G151" s="4"/>
      <c r="H151" s="4"/>
      <c r="I151" s="4"/>
      <c r="J151" s="4"/>
    </row>
    <row r="152" spans="5:10" x14ac:dyDescent="0.2">
      <c r="E152" s="4"/>
      <c r="F152" s="4"/>
      <c r="G152" s="4"/>
      <c r="H152" s="4"/>
      <c r="I152" s="4"/>
      <c r="J152" s="4"/>
    </row>
    <row r="153" spans="5:10" x14ac:dyDescent="0.2">
      <c r="E153" s="4"/>
      <c r="F153" s="4"/>
      <c r="G153" s="4"/>
      <c r="H153" s="4"/>
      <c r="I153" s="4"/>
      <c r="J153" s="4"/>
    </row>
    <row r="154" spans="5:10" x14ac:dyDescent="0.2">
      <c r="E154" s="4"/>
      <c r="F154" s="4"/>
      <c r="G154" s="4"/>
      <c r="H154" s="4"/>
      <c r="I154" s="4"/>
      <c r="J154" s="4"/>
    </row>
    <row r="155" spans="5:10" x14ac:dyDescent="0.2">
      <c r="E155" s="4"/>
      <c r="F155" s="4"/>
      <c r="G155" s="4"/>
      <c r="H155" s="4"/>
      <c r="I155" s="4"/>
      <c r="J155" s="4"/>
    </row>
    <row r="156" spans="5:10" x14ac:dyDescent="0.2">
      <c r="E156" s="4"/>
      <c r="F156" s="4"/>
      <c r="G156" s="4"/>
      <c r="H156" s="4"/>
      <c r="I156" s="4"/>
      <c r="J156" s="4"/>
    </row>
    <row r="157" spans="5:10" x14ac:dyDescent="0.2">
      <c r="E157" s="4"/>
      <c r="F157" s="4"/>
      <c r="G157" s="4"/>
      <c r="H157" s="4"/>
      <c r="I157" s="4"/>
      <c r="J157" s="4"/>
    </row>
    <row r="158" spans="5:10" x14ac:dyDescent="0.2">
      <c r="E158" s="4"/>
      <c r="F158" s="4"/>
      <c r="G158" s="4"/>
      <c r="H158" s="4"/>
      <c r="I158" s="4"/>
      <c r="J158" s="4"/>
    </row>
    <row r="159" spans="5:10" x14ac:dyDescent="0.2">
      <c r="E159" s="4"/>
      <c r="F159" s="4"/>
      <c r="G159" s="4"/>
      <c r="H159" s="4"/>
      <c r="I159" s="4"/>
      <c r="J159" s="4"/>
    </row>
    <row r="160" spans="5:10" x14ac:dyDescent="0.2">
      <c r="E160" s="4"/>
      <c r="F160" s="4"/>
      <c r="G160" s="4"/>
      <c r="H160" s="4"/>
      <c r="I160" s="4"/>
      <c r="J160" s="4"/>
    </row>
    <row r="161" spans="5:10" x14ac:dyDescent="0.2">
      <c r="E161" s="4"/>
      <c r="F161" s="4"/>
      <c r="G161" s="4"/>
      <c r="H161" s="4"/>
      <c r="I161" s="4"/>
      <c r="J161" s="4"/>
    </row>
    <row r="162" spans="5:10" x14ac:dyDescent="0.2">
      <c r="E162" s="4"/>
      <c r="F162" s="4"/>
      <c r="G162" s="4"/>
      <c r="H162" s="4"/>
      <c r="I162" s="4"/>
      <c r="J162" s="4"/>
    </row>
    <row r="163" spans="5:10" x14ac:dyDescent="0.2">
      <c r="E163" s="4"/>
      <c r="F163" s="4"/>
      <c r="G163" s="4"/>
      <c r="H163" s="4"/>
      <c r="I163" s="4"/>
      <c r="J163" s="4"/>
    </row>
    <row r="164" spans="5:10" x14ac:dyDescent="0.2">
      <c r="E164" s="4"/>
      <c r="F164" s="4"/>
      <c r="G164" s="4"/>
      <c r="H164" s="4"/>
      <c r="I164" s="4"/>
      <c r="J164" s="4"/>
    </row>
    <row r="165" spans="5:10" x14ac:dyDescent="0.2">
      <c r="E165" s="4"/>
      <c r="F165" s="4"/>
      <c r="G165" s="4"/>
      <c r="H165" s="4"/>
      <c r="I165" s="4"/>
      <c r="J165" s="4"/>
    </row>
    <row r="166" spans="5:10" x14ac:dyDescent="0.2">
      <c r="E166" s="4"/>
      <c r="F166" s="4"/>
      <c r="G166" s="4"/>
      <c r="H166" s="4"/>
      <c r="I166" s="4"/>
      <c r="J166" s="4"/>
    </row>
    <row r="167" spans="5:10" x14ac:dyDescent="0.2">
      <c r="E167" s="4"/>
      <c r="F167" s="4"/>
      <c r="G167" s="4"/>
      <c r="H167" s="4"/>
      <c r="I167" s="4"/>
      <c r="J167" s="4"/>
    </row>
    <row r="168" spans="5:10" x14ac:dyDescent="0.2">
      <c r="E168" s="4"/>
      <c r="F168" s="4"/>
      <c r="G168" s="4"/>
      <c r="H168" s="4"/>
      <c r="I168" s="4"/>
      <c r="J168" s="4"/>
    </row>
    <row r="169" spans="5:10" x14ac:dyDescent="0.2">
      <c r="E169" s="4"/>
      <c r="F169" s="4"/>
      <c r="G169" s="4"/>
      <c r="H169" s="4"/>
      <c r="I169" s="4"/>
      <c r="J169" s="4"/>
    </row>
    <row r="170" spans="5:10" x14ac:dyDescent="0.2">
      <c r="E170" s="4"/>
      <c r="F170" s="4"/>
      <c r="G170" s="4"/>
      <c r="H170" s="4"/>
      <c r="I170" s="4"/>
      <c r="J170" s="4"/>
    </row>
    <row r="171" spans="5:10" x14ac:dyDescent="0.2">
      <c r="E171" s="4"/>
      <c r="F171" s="4"/>
      <c r="G171" s="4"/>
      <c r="H171" s="4"/>
      <c r="I171" s="4"/>
      <c r="J171" s="4"/>
    </row>
    <row r="172" spans="5:10" x14ac:dyDescent="0.2">
      <c r="E172" s="4"/>
      <c r="F172" s="4"/>
      <c r="G172" s="4"/>
      <c r="H172" s="4"/>
      <c r="I172" s="4"/>
      <c r="J172" s="4"/>
    </row>
    <row r="173" spans="5:10" x14ac:dyDescent="0.2">
      <c r="E173" s="4"/>
      <c r="F173" s="4"/>
      <c r="G173" s="4"/>
      <c r="H173" s="4"/>
      <c r="I173" s="4"/>
      <c r="J173" s="4"/>
    </row>
    <row r="174" spans="5:10" x14ac:dyDescent="0.2">
      <c r="E174" s="4"/>
      <c r="F174" s="4"/>
      <c r="G174" s="4"/>
      <c r="H174" s="4"/>
      <c r="I174" s="4"/>
      <c r="J174" s="4"/>
    </row>
    <row r="175" spans="5:10" x14ac:dyDescent="0.2">
      <c r="E175" s="4"/>
      <c r="F175" s="4"/>
      <c r="G175" s="4"/>
      <c r="H175" s="4"/>
      <c r="I175" s="4"/>
      <c r="J175" s="4"/>
    </row>
    <row r="176" spans="5:10" x14ac:dyDescent="0.2">
      <c r="E176" s="4"/>
      <c r="F176" s="4"/>
      <c r="G176" s="4"/>
      <c r="H176" s="4"/>
      <c r="I176" s="4"/>
      <c r="J176" s="4"/>
    </row>
    <row r="177" spans="5:10" x14ac:dyDescent="0.2">
      <c r="E177" s="4"/>
      <c r="F177" s="4"/>
      <c r="G177" s="4"/>
      <c r="H177" s="4"/>
      <c r="I177" s="4"/>
      <c r="J177" s="4"/>
    </row>
    <row r="178" spans="5:10" x14ac:dyDescent="0.2">
      <c r="E178" s="4"/>
      <c r="F178" s="4"/>
      <c r="G178" s="4"/>
      <c r="H178" s="4"/>
      <c r="I178" s="4"/>
      <c r="J178" s="4"/>
    </row>
    <row r="179" spans="5:10" x14ac:dyDescent="0.2">
      <c r="E179" s="4"/>
      <c r="F179" s="4"/>
      <c r="G179" s="4"/>
      <c r="H179" s="4"/>
      <c r="I179" s="4"/>
      <c r="J179" s="4"/>
    </row>
    <row r="180" spans="5:10" x14ac:dyDescent="0.2">
      <c r="E180" s="4"/>
      <c r="F180" s="4"/>
      <c r="G180" s="4"/>
      <c r="H180" s="4"/>
      <c r="I180" s="4"/>
      <c r="J180" s="4"/>
    </row>
    <row r="181" spans="5:10" x14ac:dyDescent="0.2">
      <c r="E181" s="4"/>
      <c r="F181" s="4"/>
      <c r="G181" s="4"/>
      <c r="H181" s="4"/>
      <c r="I181" s="4"/>
      <c r="J181" s="4"/>
    </row>
    <row r="182" spans="5:10" x14ac:dyDescent="0.2">
      <c r="E182" s="4"/>
      <c r="F182" s="4"/>
      <c r="G182" s="4"/>
      <c r="H182" s="4"/>
      <c r="I182" s="4"/>
      <c r="J182" s="4"/>
    </row>
    <row r="183" spans="5:10" x14ac:dyDescent="0.2">
      <c r="E183" s="4"/>
      <c r="F183" s="4"/>
      <c r="G183" s="4"/>
      <c r="H183" s="4"/>
      <c r="I183" s="4"/>
      <c r="J183" s="4"/>
    </row>
    <row r="184" spans="5:10" x14ac:dyDescent="0.2">
      <c r="E184" s="4"/>
      <c r="F184" s="4"/>
      <c r="G184" s="4"/>
      <c r="H184" s="4"/>
      <c r="I184" s="4"/>
      <c r="J184" s="4"/>
    </row>
    <row r="185" spans="5:10" x14ac:dyDescent="0.2">
      <c r="E185" s="4"/>
      <c r="F185" s="4"/>
      <c r="G185" s="4"/>
      <c r="H185" s="4"/>
      <c r="I185" s="4"/>
      <c r="J185" s="4"/>
    </row>
    <row r="186" spans="5:10" x14ac:dyDescent="0.2">
      <c r="E186" s="4"/>
      <c r="F186" s="4"/>
      <c r="G186" s="4"/>
      <c r="H186" s="4"/>
      <c r="I186" s="4"/>
      <c r="J186" s="4"/>
    </row>
    <row r="187" spans="5:10" x14ac:dyDescent="0.2">
      <c r="E187" s="4"/>
      <c r="F187" s="4"/>
      <c r="G187" s="4"/>
      <c r="H187" s="4"/>
      <c r="I187" s="4"/>
      <c r="J187" s="4"/>
    </row>
    <row r="188" spans="5:10" x14ac:dyDescent="0.2">
      <c r="E188" s="4"/>
      <c r="F188" s="4"/>
      <c r="G188" s="4"/>
      <c r="H188" s="4"/>
      <c r="I188" s="4"/>
      <c r="J188" s="4"/>
    </row>
    <row r="189" spans="5:10" x14ac:dyDescent="0.2">
      <c r="E189" s="4"/>
      <c r="F189" s="4"/>
      <c r="G189" s="4"/>
      <c r="H189" s="4"/>
      <c r="I189" s="4"/>
      <c r="J189" s="4"/>
    </row>
    <row r="190" spans="5:10" x14ac:dyDescent="0.2">
      <c r="E190" s="4"/>
      <c r="F190" s="4"/>
      <c r="G190" s="4"/>
      <c r="H190" s="4"/>
      <c r="I190" s="4"/>
      <c r="J190" s="4"/>
    </row>
    <row r="191" spans="5:10" x14ac:dyDescent="0.2">
      <c r="E191" s="4"/>
      <c r="F191" s="4"/>
      <c r="G191" s="4"/>
      <c r="H191" s="4"/>
      <c r="I191" s="4"/>
      <c r="J191" s="4"/>
    </row>
    <row r="192" spans="5:10" x14ac:dyDescent="0.2">
      <c r="E192" s="4"/>
      <c r="F192" s="4"/>
      <c r="G192" s="4"/>
      <c r="H192" s="4"/>
      <c r="I192" s="4"/>
      <c r="J192" s="4"/>
    </row>
    <row r="193" spans="5:10" x14ac:dyDescent="0.2">
      <c r="E193" s="4"/>
      <c r="F193" s="4"/>
      <c r="G193" s="4"/>
      <c r="H193" s="4"/>
      <c r="I193" s="4"/>
      <c r="J193" s="4"/>
    </row>
    <row r="194" spans="5:10" x14ac:dyDescent="0.2">
      <c r="E194" s="4"/>
      <c r="F194" s="4"/>
      <c r="G194" s="4"/>
      <c r="H194" s="4"/>
      <c r="I194" s="4"/>
      <c r="J194" s="4"/>
    </row>
    <row r="195" spans="5:10" x14ac:dyDescent="0.2">
      <c r="E195" s="4"/>
      <c r="F195" s="4"/>
      <c r="G195" s="4"/>
      <c r="H195" s="4"/>
      <c r="I195" s="4"/>
      <c r="J195" s="4"/>
    </row>
    <row r="196" spans="5:10" x14ac:dyDescent="0.2">
      <c r="E196" s="4"/>
      <c r="F196" s="4"/>
      <c r="G196" s="4"/>
      <c r="H196" s="4"/>
      <c r="I196" s="4"/>
      <c r="J196" s="4"/>
    </row>
    <row r="197" spans="5:10" x14ac:dyDescent="0.2">
      <c r="E197" s="4"/>
      <c r="F197" s="4"/>
      <c r="G197" s="4"/>
      <c r="H197" s="4"/>
      <c r="I197" s="4"/>
      <c r="J197" s="4"/>
    </row>
    <row r="198" spans="5:10" x14ac:dyDescent="0.2">
      <c r="E198" s="4"/>
      <c r="F198" s="4"/>
      <c r="G198" s="4"/>
      <c r="H198" s="4"/>
      <c r="I198" s="4"/>
      <c r="J198" s="4"/>
    </row>
    <row r="199" spans="5:10" x14ac:dyDescent="0.2">
      <c r="E199" s="4"/>
      <c r="F199" s="4"/>
      <c r="G199" s="4"/>
      <c r="H199" s="4"/>
      <c r="I199" s="4"/>
      <c r="J199" s="4"/>
    </row>
    <row r="200" spans="5:10" x14ac:dyDescent="0.2">
      <c r="E200" s="4"/>
      <c r="F200" s="4"/>
      <c r="G200" s="4"/>
      <c r="H200" s="4"/>
      <c r="I200" s="4"/>
      <c r="J200" s="4"/>
    </row>
    <row r="201" spans="5:10" x14ac:dyDescent="0.2">
      <c r="E201" s="4"/>
      <c r="F201" s="4"/>
      <c r="G201" s="4"/>
      <c r="H201" s="4"/>
      <c r="I201" s="4"/>
      <c r="J201" s="4"/>
    </row>
    <row r="202" spans="5:10" x14ac:dyDescent="0.2">
      <c r="E202" s="4"/>
      <c r="F202" s="4"/>
      <c r="G202" s="4"/>
      <c r="H202" s="4"/>
      <c r="I202" s="4"/>
      <c r="J202" s="4"/>
    </row>
    <row r="203" spans="5:10" x14ac:dyDescent="0.2">
      <c r="E203" s="4"/>
      <c r="F203" s="4"/>
      <c r="G203" s="4"/>
      <c r="H203" s="4"/>
      <c r="I203" s="4"/>
      <c r="J203" s="4"/>
    </row>
    <row r="204" spans="5:10" x14ac:dyDescent="0.2">
      <c r="E204" s="4"/>
      <c r="F204" s="4"/>
      <c r="G204" s="4"/>
      <c r="H204" s="4"/>
      <c r="I204" s="4"/>
      <c r="J204" s="4"/>
    </row>
    <row r="205" spans="5:10" x14ac:dyDescent="0.2">
      <c r="E205" s="4"/>
      <c r="F205" s="4"/>
      <c r="G205" s="4"/>
      <c r="H205" s="4"/>
      <c r="I205" s="4"/>
      <c r="J205" s="4"/>
    </row>
    <row r="206" spans="5:10" x14ac:dyDescent="0.2">
      <c r="E206" s="4"/>
      <c r="F206" s="4"/>
      <c r="G206" s="4"/>
      <c r="H206" s="4"/>
      <c r="I206" s="4"/>
      <c r="J206" s="4"/>
    </row>
    <row r="207" spans="5:10" x14ac:dyDescent="0.2">
      <c r="E207" s="4"/>
      <c r="F207" s="4"/>
      <c r="G207" s="4"/>
      <c r="H207" s="4"/>
      <c r="I207" s="4"/>
      <c r="J207" s="4"/>
    </row>
    <row r="208" spans="5:10" x14ac:dyDescent="0.2">
      <c r="E208" s="4"/>
      <c r="F208" s="4"/>
      <c r="G208" s="4"/>
      <c r="H208" s="4"/>
      <c r="I208" s="4"/>
      <c r="J208" s="4"/>
    </row>
    <row r="209" spans="5:10" x14ac:dyDescent="0.2">
      <c r="E209" s="4"/>
      <c r="F209" s="4"/>
      <c r="G209" s="4"/>
      <c r="H209" s="4"/>
      <c r="I209" s="4"/>
      <c r="J209" s="4"/>
    </row>
    <row r="210" spans="5:10" x14ac:dyDescent="0.2">
      <c r="E210" s="4"/>
      <c r="F210" s="4"/>
      <c r="G210" s="4"/>
      <c r="H210" s="4"/>
      <c r="I210" s="4"/>
      <c r="J210" s="4"/>
    </row>
  </sheetData>
  <mergeCells count="5">
    <mergeCell ref="H1:J1"/>
    <mergeCell ref="A1:A2"/>
    <mergeCell ref="C1:C2"/>
    <mergeCell ref="D1:D2"/>
    <mergeCell ref="E1:G1"/>
  </mergeCells>
  <phoneticPr fontId="1"/>
  <printOptions horizontalCentered="1" gridLines="1"/>
  <pageMargins left="0.74803149606299213" right="0.59055118110236227" top="1.1417322834645669" bottom="0.98425196850393704" header="0.51181102362204722" footer="0.51181102362204722"/>
  <pageSetup paperSize="9" scale="75" fitToWidth="11" fitToHeight="0" orientation="landscape" r:id="rId1"/>
  <headerFooter alignWithMargins="0">
    <oddHeader xml:space="preserve">&amp;LMEGRENDELŐ:
&amp;C ÉPÜLETVILLAMOSSÁG - ERŐSÁRAM
&amp;A
2018.03.08.&amp;RGIGA 2003 Kft.
Gyártócsarnok bővítése III.ütem
H-8000 Székesfehérvár,Hrsz.:8134/227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8"/>
  <sheetViews>
    <sheetView view="pageBreakPreview" topLeftCell="A7" zoomScaleNormal="100" zoomScaleSheetLayoutView="100" zoomScalePageLayoutView="115" workbookViewId="0">
      <selection activeCell="B37" sqref="B37"/>
    </sheetView>
  </sheetViews>
  <sheetFormatPr defaultColWidth="10.75" defaultRowHeight="10.5" x14ac:dyDescent="0.2"/>
  <cols>
    <col min="1" max="1" width="10.375" style="107" customWidth="1"/>
    <col min="2" max="2" width="58.125" style="1" customWidth="1"/>
    <col min="3" max="3" width="9.375" style="15" bestFit="1" customWidth="1"/>
    <col min="4" max="6" width="7.875" style="1" customWidth="1"/>
    <col min="7" max="7" width="9.25" style="1" customWidth="1"/>
    <col min="8" max="8" width="7.5" style="1" customWidth="1"/>
    <col min="9" max="9" width="8.75" style="1" customWidth="1"/>
    <col min="10" max="10" width="11.5" style="1" customWidth="1"/>
    <col min="11" max="16384" width="10.75" style="1"/>
  </cols>
  <sheetData>
    <row r="1" spans="1:12" s="5" customFormat="1" ht="15.95" customHeight="1" x14ac:dyDescent="0.2">
      <c r="A1" s="133" t="s">
        <v>13</v>
      </c>
      <c r="B1" s="63" t="s">
        <v>12</v>
      </c>
      <c r="C1" s="135" t="s">
        <v>3</v>
      </c>
      <c r="D1" s="135" t="s">
        <v>10</v>
      </c>
      <c r="E1" s="133" t="s">
        <v>11</v>
      </c>
      <c r="F1" s="133"/>
      <c r="G1" s="133"/>
      <c r="H1" s="133" t="s">
        <v>9</v>
      </c>
      <c r="I1" s="133"/>
      <c r="J1" s="133"/>
    </row>
    <row r="2" spans="1:12" s="5" customFormat="1" ht="24" customHeight="1" x14ac:dyDescent="0.2">
      <c r="A2" s="133"/>
      <c r="B2" s="63"/>
      <c r="C2" s="135"/>
      <c r="D2" s="135"/>
      <c r="E2" s="63" t="s">
        <v>0</v>
      </c>
      <c r="F2" s="63" t="s">
        <v>1</v>
      </c>
      <c r="G2" s="63" t="s">
        <v>2</v>
      </c>
      <c r="H2" s="63" t="s">
        <v>0</v>
      </c>
      <c r="I2" s="63" t="s">
        <v>1</v>
      </c>
      <c r="J2" s="63" t="s">
        <v>2</v>
      </c>
    </row>
    <row r="3" spans="1:12" x14ac:dyDescent="0.2">
      <c r="A3" s="64"/>
      <c r="B3" s="65"/>
      <c r="C3" s="50"/>
      <c r="D3" s="65"/>
      <c r="E3" s="66"/>
      <c r="F3" s="66"/>
      <c r="G3" s="66"/>
      <c r="H3" s="66"/>
      <c r="I3" s="66"/>
      <c r="J3" s="67"/>
    </row>
    <row r="4" spans="1:12" s="14" customFormat="1" ht="42" x14ac:dyDescent="0.2">
      <c r="A4" s="64">
        <v>1</v>
      </c>
      <c r="B4" s="76" t="s">
        <v>43</v>
      </c>
      <c r="C4" s="50">
        <v>1</v>
      </c>
      <c r="D4" s="65" t="s">
        <v>24</v>
      </c>
      <c r="E4" s="66"/>
      <c r="F4" s="66"/>
      <c r="G4" s="66" t="str">
        <f t="shared" ref="G4" si="0">IF(E4+F4=0,"",E4+F4)</f>
        <v/>
      </c>
      <c r="H4" s="66" t="str">
        <f t="shared" ref="H4" si="1">IF(E4=0,"",C4*E4)</f>
        <v/>
      </c>
      <c r="I4" s="66" t="str">
        <f t="shared" ref="I4" si="2">IF(F4=0,"",C4*F4)</f>
        <v/>
      </c>
      <c r="J4" s="67" t="str">
        <f t="shared" ref="J4" si="3">IF(E4+F4=0,"",C4*G4)</f>
        <v/>
      </c>
      <c r="L4" s="106"/>
    </row>
    <row r="5" spans="1:12" ht="31.5" x14ac:dyDescent="0.2">
      <c r="A5" s="64">
        <v>2</v>
      </c>
      <c r="B5" s="76" t="s">
        <v>52</v>
      </c>
      <c r="C5" s="50">
        <v>2</v>
      </c>
      <c r="D5" s="65" t="s">
        <v>24</v>
      </c>
      <c r="E5" s="66"/>
      <c r="F5" s="66"/>
      <c r="G5" s="66" t="str">
        <f t="shared" ref="G5:G22" si="4">IF(E5+F5=0,"",E5+F5)</f>
        <v/>
      </c>
      <c r="H5" s="66" t="str">
        <f t="shared" ref="H5:H22" si="5">IF(E5=0,"",C5*E5)</f>
        <v/>
      </c>
      <c r="I5" s="66" t="str">
        <f t="shared" ref="I5:I22" si="6">IF(F5=0,"",C5*F5)</f>
        <v/>
      </c>
      <c r="J5" s="67" t="str">
        <f t="shared" ref="J5:J22" si="7">IF(E5+F5=0,"",C5*G5)</f>
        <v/>
      </c>
      <c r="K5" s="4"/>
      <c r="L5" s="8"/>
    </row>
    <row r="6" spans="1:12" ht="94.5" x14ac:dyDescent="0.2">
      <c r="A6" s="64">
        <v>3</v>
      </c>
      <c r="B6" s="51" t="s">
        <v>83</v>
      </c>
      <c r="C6" s="50">
        <v>3</v>
      </c>
      <c r="D6" s="65" t="s">
        <v>24</v>
      </c>
      <c r="E6" s="66"/>
      <c r="F6" s="66"/>
      <c r="G6" s="66" t="str">
        <f t="shared" si="4"/>
        <v/>
      </c>
      <c r="H6" s="66" t="str">
        <f t="shared" si="5"/>
        <v/>
      </c>
      <c r="I6" s="66" t="str">
        <f t="shared" si="6"/>
        <v/>
      </c>
      <c r="J6" s="67" t="str">
        <f t="shared" si="7"/>
        <v/>
      </c>
      <c r="K6" s="4"/>
      <c r="L6" s="8"/>
    </row>
    <row r="7" spans="1:12" s="14" customFormat="1" ht="98.25" customHeight="1" x14ac:dyDescent="0.2">
      <c r="A7" s="64">
        <v>4</v>
      </c>
      <c r="B7" s="51" t="s">
        <v>82</v>
      </c>
      <c r="C7" s="50">
        <v>1</v>
      </c>
      <c r="D7" s="65" t="s">
        <v>24</v>
      </c>
      <c r="E7" s="66"/>
      <c r="F7" s="66"/>
      <c r="G7" s="66" t="str">
        <f t="shared" si="4"/>
        <v/>
      </c>
      <c r="H7" s="66" t="str">
        <f t="shared" si="5"/>
        <v/>
      </c>
      <c r="I7" s="66" t="str">
        <f t="shared" si="6"/>
        <v/>
      </c>
      <c r="J7" s="67" t="str">
        <f t="shared" si="7"/>
        <v/>
      </c>
      <c r="L7" s="106"/>
    </row>
    <row r="8" spans="1:12" s="14" customFormat="1" ht="30" customHeight="1" x14ac:dyDescent="0.2">
      <c r="A8" s="64">
        <v>5</v>
      </c>
      <c r="B8" s="51" t="s">
        <v>112</v>
      </c>
      <c r="C8" s="50">
        <f>9+20</f>
        <v>29</v>
      </c>
      <c r="D8" s="65" t="s">
        <v>24</v>
      </c>
      <c r="E8" s="66"/>
      <c r="F8" s="66"/>
      <c r="G8" s="66" t="str">
        <f t="shared" si="4"/>
        <v/>
      </c>
      <c r="H8" s="66" t="str">
        <f t="shared" si="5"/>
        <v/>
      </c>
      <c r="I8" s="66" t="str">
        <f t="shared" si="6"/>
        <v/>
      </c>
      <c r="J8" s="67" t="str">
        <f t="shared" si="7"/>
        <v/>
      </c>
      <c r="L8" s="106"/>
    </row>
    <row r="9" spans="1:12" s="14" customFormat="1" ht="30" customHeight="1" x14ac:dyDescent="0.2">
      <c r="A9" s="64">
        <v>6</v>
      </c>
      <c r="B9" s="51" t="s">
        <v>115</v>
      </c>
      <c r="C9" s="50">
        <f>13+20</f>
        <v>33</v>
      </c>
      <c r="D9" s="65" t="s">
        <v>24</v>
      </c>
      <c r="E9" s="66"/>
      <c r="F9" s="66"/>
      <c r="G9" s="66" t="str">
        <f t="shared" si="4"/>
        <v/>
      </c>
      <c r="H9" s="66" t="str">
        <f t="shared" si="5"/>
        <v/>
      </c>
      <c r="I9" s="66" t="str">
        <f t="shared" si="6"/>
        <v/>
      </c>
      <c r="J9" s="67" t="str">
        <f t="shared" si="7"/>
        <v/>
      </c>
      <c r="L9" s="106"/>
    </row>
    <row r="10" spans="1:12" s="14" customFormat="1" ht="30" customHeight="1" x14ac:dyDescent="0.2">
      <c r="A10" s="64">
        <v>7</v>
      </c>
      <c r="B10" s="51" t="s">
        <v>120</v>
      </c>
      <c r="C10" s="50">
        <f>0+15</f>
        <v>15</v>
      </c>
      <c r="D10" s="65" t="s">
        <v>24</v>
      </c>
      <c r="E10" s="66"/>
      <c r="F10" s="66"/>
      <c r="G10" s="66" t="str">
        <f t="shared" si="4"/>
        <v/>
      </c>
      <c r="H10" s="66" t="str">
        <f t="shared" si="5"/>
        <v/>
      </c>
      <c r="I10" s="66" t="str">
        <f t="shared" si="6"/>
        <v/>
      </c>
      <c r="J10" s="67" t="str">
        <f t="shared" si="7"/>
        <v/>
      </c>
      <c r="L10" s="106"/>
    </row>
    <row r="11" spans="1:12" s="14" customFormat="1" ht="30" customHeight="1" x14ac:dyDescent="0.2">
      <c r="A11" s="64">
        <v>8</v>
      </c>
      <c r="B11" s="51" t="s">
        <v>119</v>
      </c>
      <c r="C11" s="50">
        <f>0+4</f>
        <v>4</v>
      </c>
      <c r="D11" s="65" t="s">
        <v>24</v>
      </c>
      <c r="E11" s="66"/>
      <c r="F11" s="66"/>
      <c r="G11" s="66" t="str">
        <f t="shared" si="4"/>
        <v/>
      </c>
      <c r="H11" s="66" t="str">
        <f t="shared" si="5"/>
        <v/>
      </c>
      <c r="I11" s="66" t="str">
        <f t="shared" si="6"/>
        <v/>
      </c>
      <c r="J11" s="67" t="str">
        <f t="shared" si="7"/>
        <v/>
      </c>
      <c r="L11" s="106"/>
    </row>
    <row r="12" spans="1:12" s="14" customFormat="1" ht="30" customHeight="1" x14ac:dyDescent="0.2">
      <c r="A12" s="64">
        <v>9</v>
      </c>
      <c r="B12" s="51" t="s">
        <v>114</v>
      </c>
      <c r="C12" s="50">
        <f>4+11</f>
        <v>15</v>
      </c>
      <c r="D12" s="65" t="s">
        <v>24</v>
      </c>
      <c r="E12" s="66"/>
      <c r="F12" s="66"/>
      <c r="G12" s="66" t="str">
        <f t="shared" si="4"/>
        <v/>
      </c>
      <c r="H12" s="66" t="str">
        <f t="shared" si="5"/>
        <v/>
      </c>
      <c r="I12" s="66" t="str">
        <f t="shared" si="6"/>
        <v/>
      </c>
      <c r="J12" s="67" t="str">
        <f t="shared" si="7"/>
        <v/>
      </c>
      <c r="L12" s="106"/>
    </row>
    <row r="13" spans="1:12" s="14" customFormat="1" ht="26.25" customHeight="1" x14ac:dyDescent="0.2">
      <c r="A13" s="64">
        <v>10</v>
      </c>
      <c r="B13" s="51" t="s">
        <v>113</v>
      </c>
      <c r="C13" s="50">
        <f>10+0</f>
        <v>10</v>
      </c>
      <c r="D13" s="65" t="s">
        <v>24</v>
      </c>
      <c r="E13" s="66"/>
      <c r="F13" s="66"/>
      <c r="G13" s="66" t="str">
        <f t="shared" si="4"/>
        <v/>
      </c>
      <c r="H13" s="66" t="str">
        <f t="shared" si="5"/>
        <v/>
      </c>
      <c r="I13" s="66" t="str">
        <f t="shared" si="6"/>
        <v/>
      </c>
      <c r="J13" s="67" t="str">
        <f t="shared" si="7"/>
        <v/>
      </c>
      <c r="L13" s="106"/>
    </row>
    <row r="14" spans="1:12" s="14" customFormat="1" ht="29.25" customHeight="1" x14ac:dyDescent="0.2">
      <c r="A14" s="64">
        <v>11</v>
      </c>
      <c r="B14" s="51" t="s">
        <v>116</v>
      </c>
      <c r="C14" s="50">
        <f>0+10</f>
        <v>10</v>
      </c>
      <c r="D14" s="65" t="s">
        <v>24</v>
      </c>
      <c r="E14" s="66"/>
      <c r="F14" s="66"/>
      <c r="G14" s="66" t="str">
        <f t="shared" si="4"/>
        <v/>
      </c>
      <c r="H14" s="66" t="str">
        <f t="shared" si="5"/>
        <v/>
      </c>
      <c r="I14" s="66" t="str">
        <f t="shared" si="6"/>
        <v/>
      </c>
      <c r="J14" s="67" t="str">
        <f t="shared" si="7"/>
        <v/>
      </c>
      <c r="L14" s="106"/>
    </row>
    <row r="15" spans="1:12" s="14" customFormat="1" ht="26.25" customHeight="1" x14ac:dyDescent="0.2">
      <c r="A15" s="64">
        <v>12</v>
      </c>
      <c r="B15" s="51" t="s">
        <v>117</v>
      </c>
      <c r="C15" s="50">
        <f>0+3</f>
        <v>3</v>
      </c>
      <c r="D15" s="65" t="s">
        <v>24</v>
      </c>
      <c r="E15" s="66"/>
      <c r="F15" s="66"/>
      <c r="G15" s="66" t="str">
        <f t="shared" si="4"/>
        <v/>
      </c>
      <c r="H15" s="66" t="str">
        <f t="shared" si="5"/>
        <v/>
      </c>
      <c r="I15" s="66" t="str">
        <f t="shared" si="6"/>
        <v/>
      </c>
      <c r="J15" s="67" t="str">
        <f t="shared" si="7"/>
        <v/>
      </c>
      <c r="L15" s="106"/>
    </row>
    <row r="16" spans="1:12" s="14" customFormat="1" ht="26.25" customHeight="1" x14ac:dyDescent="0.2">
      <c r="A16" s="64">
        <v>13</v>
      </c>
      <c r="B16" s="51" t="s">
        <v>118</v>
      </c>
      <c r="C16" s="50">
        <f>0+4</f>
        <v>4</v>
      </c>
      <c r="D16" s="65" t="s">
        <v>24</v>
      </c>
      <c r="E16" s="66"/>
      <c r="F16" s="66"/>
      <c r="G16" s="66" t="str">
        <f t="shared" si="4"/>
        <v/>
      </c>
      <c r="H16" s="66" t="str">
        <f t="shared" si="5"/>
        <v/>
      </c>
      <c r="I16" s="66" t="str">
        <f t="shared" si="6"/>
        <v/>
      </c>
      <c r="J16" s="67" t="str">
        <f t="shared" si="7"/>
        <v/>
      </c>
      <c r="L16" s="106"/>
    </row>
    <row r="17" spans="1:12" s="14" customFormat="1" ht="26.25" customHeight="1" x14ac:dyDescent="0.2">
      <c r="A17" s="64">
        <v>14</v>
      </c>
      <c r="B17" s="51" t="s">
        <v>128</v>
      </c>
      <c r="C17" s="50">
        <v>2</v>
      </c>
      <c r="D17" s="65" t="s">
        <v>24</v>
      </c>
      <c r="E17" s="66"/>
      <c r="F17" s="66"/>
      <c r="G17" s="66" t="str">
        <f t="shared" si="4"/>
        <v/>
      </c>
      <c r="H17" s="66" t="str">
        <f t="shared" si="5"/>
        <v/>
      </c>
      <c r="I17" s="66" t="str">
        <f t="shared" si="6"/>
        <v/>
      </c>
      <c r="J17" s="67" t="str">
        <f t="shared" si="7"/>
        <v/>
      </c>
      <c r="L17" s="106"/>
    </row>
    <row r="18" spans="1:12" s="14" customFormat="1" ht="26.25" customHeight="1" x14ac:dyDescent="0.2">
      <c r="A18" s="64">
        <v>15</v>
      </c>
      <c r="B18" s="51" t="s">
        <v>121</v>
      </c>
      <c r="C18" s="50">
        <v>14</v>
      </c>
      <c r="D18" s="65" t="s">
        <v>24</v>
      </c>
      <c r="E18" s="66"/>
      <c r="F18" s="66"/>
      <c r="G18" s="66" t="str">
        <f t="shared" si="4"/>
        <v/>
      </c>
      <c r="H18" s="66" t="str">
        <f t="shared" si="5"/>
        <v/>
      </c>
      <c r="I18" s="66" t="str">
        <f t="shared" si="6"/>
        <v/>
      </c>
      <c r="J18" s="67" t="str">
        <f t="shared" si="7"/>
        <v/>
      </c>
      <c r="L18" s="106"/>
    </row>
    <row r="19" spans="1:12" s="14" customFormat="1" ht="26.25" customHeight="1" x14ac:dyDescent="0.2">
      <c r="A19" s="64">
        <v>16</v>
      </c>
      <c r="B19" s="51" t="s">
        <v>129</v>
      </c>
      <c r="C19" s="50">
        <v>1</v>
      </c>
      <c r="D19" s="65" t="s">
        <v>24</v>
      </c>
      <c r="E19" s="66"/>
      <c r="F19" s="66"/>
      <c r="G19" s="66" t="str">
        <f t="shared" si="4"/>
        <v/>
      </c>
      <c r="H19" s="66" t="str">
        <f t="shared" si="5"/>
        <v/>
      </c>
      <c r="I19" s="66" t="str">
        <f t="shared" si="6"/>
        <v/>
      </c>
      <c r="J19" s="67" t="str">
        <f t="shared" si="7"/>
        <v/>
      </c>
      <c r="L19" s="109"/>
    </row>
    <row r="20" spans="1:12" ht="42" x14ac:dyDescent="0.2">
      <c r="A20" s="64">
        <v>17</v>
      </c>
      <c r="B20" s="65" t="s">
        <v>53</v>
      </c>
      <c r="C20" s="50">
        <v>11</v>
      </c>
      <c r="D20" s="65" t="s">
        <v>24</v>
      </c>
      <c r="E20" s="66"/>
      <c r="F20" s="66"/>
      <c r="G20" s="66" t="str">
        <f t="shared" si="4"/>
        <v/>
      </c>
      <c r="H20" s="66" t="str">
        <f t="shared" si="5"/>
        <v/>
      </c>
      <c r="I20" s="66" t="str">
        <f t="shared" si="6"/>
        <v/>
      </c>
      <c r="J20" s="67" t="str">
        <f t="shared" si="7"/>
        <v/>
      </c>
      <c r="L20" s="13"/>
    </row>
    <row r="21" spans="1:12" x14ac:dyDescent="0.2">
      <c r="A21" s="64"/>
      <c r="B21" s="65"/>
      <c r="C21" s="50"/>
      <c r="D21" s="65"/>
      <c r="E21" s="66"/>
      <c r="F21" s="66"/>
      <c r="G21" s="66" t="str">
        <f t="shared" si="4"/>
        <v/>
      </c>
      <c r="H21" s="66" t="str">
        <f t="shared" si="5"/>
        <v/>
      </c>
      <c r="I21" s="66" t="str">
        <f t="shared" si="6"/>
        <v/>
      </c>
      <c r="J21" s="67" t="str">
        <f t="shared" si="7"/>
        <v/>
      </c>
    </row>
    <row r="22" spans="1:12" x14ac:dyDescent="0.2">
      <c r="A22" s="64"/>
      <c r="B22" s="65"/>
      <c r="C22" s="50"/>
      <c r="D22" s="65"/>
      <c r="E22" s="66"/>
      <c r="F22" s="66"/>
      <c r="G22" s="66" t="str">
        <f t="shared" si="4"/>
        <v/>
      </c>
      <c r="H22" s="66" t="str">
        <f t="shared" si="5"/>
        <v/>
      </c>
      <c r="I22" s="66" t="str">
        <f t="shared" si="6"/>
        <v/>
      </c>
      <c r="J22" s="67" t="str">
        <f t="shared" si="7"/>
        <v/>
      </c>
    </row>
    <row r="23" spans="1:12" ht="21" x14ac:dyDescent="0.2">
      <c r="A23" s="71"/>
      <c r="B23" s="81" t="s">
        <v>14</v>
      </c>
      <c r="C23" s="40"/>
      <c r="D23" s="73"/>
      <c r="E23" s="74"/>
      <c r="F23" s="74"/>
      <c r="G23" s="74"/>
      <c r="H23" s="74">
        <f>SUM(H4:H22)</f>
        <v>0</v>
      </c>
      <c r="I23" s="74">
        <f>SUM(I4:I22)</f>
        <v>0</v>
      </c>
      <c r="J23" s="75">
        <f>SUM(J4:J22)</f>
        <v>0</v>
      </c>
      <c r="K23" s="4"/>
    </row>
    <row r="24" spans="1:12" x14ac:dyDescent="0.2">
      <c r="E24" s="4"/>
      <c r="F24" s="4"/>
      <c r="G24" s="4"/>
      <c r="H24" s="4"/>
      <c r="I24" s="4"/>
      <c r="J24" s="4"/>
    </row>
    <row r="25" spans="1:12" x14ac:dyDescent="0.2">
      <c r="E25" s="4"/>
      <c r="F25" s="4"/>
      <c r="G25" s="4"/>
      <c r="H25" s="4"/>
      <c r="I25" s="4"/>
      <c r="J25" s="4"/>
    </row>
    <row r="26" spans="1:12" x14ac:dyDescent="0.2">
      <c r="E26" s="4"/>
      <c r="F26" s="4"/>
      <c r="G26" s="4"/>
      <c r="H26" s="4"/>
      <c r="I26" s="4"/>
      <c r="J26" s="4"/>
    </row>
    <row r="27" spans="1:12" x14ac:dyDescent="0.2">
      <c r="E27" s="4"/>
      <c r="F27" s="4"/>
      <c r="G27" s="4"/>
      <c r="H27" s="4"/>
      <c r="I27" s="4"/>
      <c r="J27" s="4"/>
    </row>
    <row r="28" spans="1:12" x14ac:dyDescent="0.2">
      <c r="E28" s="4"/>
      <c r="F28" s="4"/>
      <c r="G28" s="4"/>
      <c r="H28" s="4"/>
      <c r="I28" s="4"/>
      <c r="J28" s="4"/>
    </row>
    <row r="29" spans="1:12" x14ac:dyDescent="0.2">
      <c r="E29" s="4"/>
      <c r="F29" s="4"/>
      <c r="G29" s="4"/>
      <c r="H29" s="4"/>
      <c r="I29" s="4"/>
      <c r="J29" s="4"/>
    </row>
    <row r="30" spans="1:12" x14ac:dyDescent="0.2">
      <c r="E30" s="4"/>
      <c r="F30" s="4"/>
      <c r="G30" s="4"/>
      <c r="H30" s="4"/>
      <c r="I30" s="4"/>
      <c r="J30" s="4"/>
    </row>
    <row r="31" spans="1:12" x14ac:dyDescent="0.2">
      <c r="E31" s="4"/>
      <c r="F31" s="4"/>
      <c r="G31" s="4"/>
      <c r="H31" s="4"/>
      <c r="I31" s="4"/>
      <c r="J31" s="4"/>
    </row>
    <row r="32" spans="1:12" x14ac:dyDescent="0.2">
      <c r="C32" s="14"/>
      <c r="E32" s="4"/>
      <c r="F32" s="4"/>
      <c r="G32" s="4"/>
      <c r="H32" s="4"/>
      <c r="I32" s="4"/>
      <c r="J32" s="4"/>
    </row>
    <row r="33" spans="2:10" x14ac:dyDescent="0.2">
      <c r="B33" s="5"/>
      <c r="E33" s="4"/>
      <c r="F33" s="4"/>
      <c r="G33" s="4"/>
      <c r="H33" s="4"/>
      <c r="I33" s="4"/>
      <c r="J33" s="4"/>
    </row>
    <row r="34" spans="2:10" x14ac:dyDescent="0.2">
      <c r="E34" s="4"/>
      <c r="F34" s="4"/>
      <c r="G34" s="4"/>
      <c r="H34" s="4"/>
      <c r="I34" s="4"/>
      <c r="J34" s="4"/>
    </row>
    <row r="35" spans="2:10" x14ac:dyDescent="0.2">
      <c r="E35" s="4"/>
      <c r="F35" s="4"/>
      <c r="G35" s="4"/>
      <c r="H35" s="4"/>
      <c r="I35" s="4"/>
      <c r="J35" s="4"/>
    </row>
    <row r="36" spans="2:10" x14ac:dyDescent="0.2">
      <c r="E36" s="4"/>
      <c r="F36" s="4"/>
      <c r="G36" s="4"/>
      <c r="H36" s="4"/>
      <c r="I36" s="4"/>
      <c r="J36" s="4"/>
    </row>
    <row r="37" spans="2:10" x14ac:dyDescent="0.2">
      <c r="E37" s="4"/>
      <c r="F37" s="4"/>
      <c r="G37" s="4"/>
      <c r="H37" s="4"/>
      <c r="I37" s="4"/>
      <c r="J37" s="4"/>
    </row>
    <row r="38" spans="2:10" x14ac:dyDescent="0.2">
      <c r="E38" s="4"/>
      <c r="F38" s="4"/>
      <c r="G38" s="4"/>
      <c r="H38" s="4"/>
      <c r="I38" s="4"/>
      <c r="J38" s="4"/>
    </row>
    <row r="39" spans="2:10" x14ac:dyDescent="0.2">
      <c r="B39" s="5"/>
      <c r="E39" s="4"/>
      <c r="F39" s="4"/>
      <c r="G39" s="4"/>
      <c r="H39" s="4"/>
      <c r="I39" s="4"/>
      <c r="J39" s="4"/>
    </row>
    <row r="40" spans="2:10" x14ac:dyDescent="0.2">
      <c r="E40" s="4"/>
      <c r="F40" s="4"/>
      <c r="G40" s="4"/>
      <c r="H40" s="4"/>
      <c r="I40" s="4"/>
      <c r="J40" s="4"/>
    </row>
    <row r="41" spans="2:10" x14ac:dyDescent="0.2">
      <c r="E41" s="4"/>
      <c r="F41" s="4"/>
      <c r="G41" s="4"/>
      <c r="H41" s="4"/>
      <c r="I41" s="4"/>
      <c r="J41" s="4"/>
    </row>
    <row r="42" spans="2:10" x14ac:dyDescent="0.2">
      <c r="E42" s="4"/>
      <c r="F42" s="4"/>
      <c r="G42" s="4"/>
      <c r="H42" s="4"/>
      <c r="I42" s="4"/>
      <c r="J42" s="4"/>
    </row>
    <row r="43" spans="2:10" x14ac:dyDescent="0.2">
      <c r="E43" s="4"/>
      <c r="F43" s="4"/>
      <c r="G43" s="4"/>
      <c r="H43" s="4"/>
      <c r="I43" s="4"/>
      <c r="J43" s="4"/>
    </row>
    <row r="44" spans="2:10" x14ac:dyDescent="0.2">
      <c r="B44" s="5"/>
      <c r="E44" s="4"/>
      <c r="F44" s="4"/>
      <c r="G44" s="4"/>
      <c r="H44" s="4"/>
      <c r="I44" s="4"/>
      <c r="J44" s="4"/>
    </row>
    <row r="45" spans="2:10" x14ac:dyDescent="0.2">
      <c r="E45" s="4"/>
      <c r="F45" s="4"/>
      <c r="G45" s="4"/>
      <c r="H45" s="4"/>
      <c r="I45" s="4"/>
      <c r="J45" s="4"/>
    </row>
    <row r="46" spans="2:10" x14ac:dyDescent="0.2">
      <c r="E46" s="4"/>
      <c r="F46" s="4"/>
      <c r="G46" s="4"/>
      <c r="H46" s="4"/>
      <c r="I46" s="4"/>
      <c r="J46" s="4"/>
    </row>
    <row r="47" spans="2:10" x14ac:dyDescent="0.2">
      <c r="E47" s="4"/>
      <c r="F47" s="4"/>
      <c r="G47" s="4"/>
      <c r="H47" s="4"/>
      <c r="I47" s="4"/>
      <c r="J47" s="4"/>
    </row>
    <row r="48" spans="2:10" x14ac:dyDescent="0.2">
      <c r="E48" s="4"/>
      <c r="F48" s="4"/>
      <c r="G48" s="4"/>
      <c r="H48" s="4"/>
      <c r="I48" s="4"/>
      <c r="J48" s="4"/>
    </row>
    <row r="49" spans="2:10" x14ac:dyDescent="0.2">
      <c r="B49" s="5"/>
      <c r="E49" s="4"/>
      <c r="F49" s="4"/>
      <c r="G49" s="4"/>
      <c r="H49" s="4"/>
      <c r="I49" s="4"/>
      <c r="J49" s="4"/>
    </row>
    <row r="50" spans="2:10" x14ac:dyDescent="0.2">
      <c r="E50" s="4"/>
      <c r="F50" s="4"/>
      <c r="G50" s="4"/>
      <c r="H50" s="4"/>
      <c r="I50" s="4"/>
      <c r="J50" s="4"/>
    </row>
    <row r="51" spans="2:10" x14ac:dyDescent="0.2">
      <c r="E51" s="4"/>
      <c r="F51" s="4"/>
      <c r="G51" s="4"/>
      <c r="H51" s="4"/>
      <c r="I51" s="4"/>
      <c r="J51" s="4"/>
    </row>
    <row r="52" spans="2:10" x14ac:dyDescent="0.2">
      <c r="E52" s="4"/>
      <c r="F52" s="4"/>
      <c r="G52" s="4"/>
      <c r="H52" s="4"/>
      <c r="I52" s="4"/>
      <c r="J52" s="4"/>
    </row>
    <row r="53" spans="2:10" x14ac:dyDescent="0.2">
      <c r="B53" s="5"/>
      <c r="E53" s="4"/>
      <c r="F53" s="4"/>
      <c r="G53" s="4"/>
      <c r="H53" s="4"/>
      <c r="I53" s="4"/>
      <c r="J53" s="4"/>
    </row>
    <row r="54" spans="2:10" x14ac:dyDescent="0.2">
      <c r="B54" s="5"/>
      <c r="E54" s="4"/>
      <c r="F54" s="4"/>
      <c r="G54" s="4"/>
      <c r="H54" s="4"/>
      <c r="I54" s="4"/>
      <c r="J54" s="4"/>
    </row>
    <row r="55" spans="2:10" x14ac:dyDescent="0.2">
      <c r="B55" s="5"/>
      <c r="E55" s="4"/>
      <c r="F55" s="4"/>
      <c r="G55" s="4"/>
      <c r="H55" s="4"/>
      <c r="I55" s="4"/>
      <c r="J55" s="4"/>
    </row>
    <row r="56" spans="2:10" x14ac:dyDescent="0.2">
      <c r="B56" s="5"/>
      <c r="E56" s="4"/>
      <c r="F56" s="4"/>
      <c r="G56" s="4"/>
      <c r="H56" s="4"/>
      <c r="I56" s="4"/>
      <c r="J56" s="4"/>
    </row>
    <row r="57" spans="2:10" x14ac:dyDescent="0.2">
      <c r="E57" s="4"/>
      <c r="F57" s="4"/>
      <c r="G57" s="4"/>
      <c r="H57" s="4"/>
      <c r="I57" s="4"/>
      <c r="J57" s="4"/>
    </row>
    <row r="58" spans="2:10" x14ac:dyDescent="0.2">
      <c r="E58" s="4"/>
      <c r="F58" s="4"/>
      <c r="G58" s="4"/>
      <c r="H58" s="4"/>
      <c r="I58" s="4"/>
      <c r="J58" s="4"/>
    </row>
    <row r="59" spans="2:10" x14ac:dyDescent="0.2">
      <c r="E59" s="4"/>
      <c r="F59" s="4"/>
      <c r="G59" s="4"/>
      <c r="H59" s="4"/>
      <c r="I59" s="4"/>
      <c r="J59" s="4"/>
    </row>
    <row r="60" spans="2:10" x14ac:dyDescent="0.2">
      <c r="E60" s="4"/>
      <c r="F60" s="4"/>
      <c r="G60" s="4"/>
      <c r="H60" s="4"/>
      <c r="I60" s="4"/>
      <c r="J60" s="4"/>
    </row>
    <row r="61" spans="2:10" x14ac:dyDescent="0.2">
      <c r="E61" s="4"/>
      <c r="F61" s="4"/>
      <c r="G61" s="4"/>
      <c r="H61" s="4"/>
      <c r="I61" s="4"/>
      <c r="J61" s="4"/>
    </row>
    <row r="62" spans="2:10" x14ac:dyDescent="0.2">
      <c r="E62" s="4"/>
      <c r="F62" s="4"/>
      <c r="G62" s="4"/>
      <c r="H62" s="4"/>
      <c r="I62" s="4"/>
      <c r="J62" s="4"/>
    </row>
    <row r="63" spans="2:10" x14ac:dyDescent="0.2">
      <c r="E63" s="4"/>
      <c r="F63" s="4"/>
      <c r="G63" s="4"/>
      <c r="H63" s="4"/>
      <c r="I63" s="4"/>
      <c r="J63" s="4"/>
    </row>
    <row r="64" spans="2:10" x14ac:dyDescent="0.2">
      <c r="E64" s="4"/>
      <c r="F64" s="4"/>
      <c r="G64" s="4"/>
      <c r="H64" s="4"/>
      <c r="I64" s="4"/>
      <c r="J64" s="4"/>
    </row>
    <row r="65" spans="2:10" x14ac:dyDescent="0.2">
      <c r="B65" s="5"/>
      <c r="C65" s="14"/>
      <c r="E65" s="4"/>
      <c r="F65" s="4"/>
      <c r="G65" s="4"/>
      <c r="H65" s="4"/>
      <c r="I65" s="4"/>
      <c r="J65" s="4"/>
    </row>
    <row r="66" spans="2:10" x14ac:dyDescent="0.2">
      <c r="E66" s="4"/>
      <c r="F66" s="4"/>
      <c r="G66" s="4"/>
      <c r="H66" s="4"/>
      <c r="I66" s="4"/>
      <c r="J66" s="4"/>
    </row>
    <row r="67" spans="2:10" x14ac:dyDescent="0.2">
      <c r="E67" s="4"/>
      <c r="F67" s="4"/>
      <c r="G67" s="4"/>
      <c r="H67" s="4"/>
      <c r="I67" s="4"/>
      <c r="J67" s="4"/>
    </row>
    <row r="68" spans="2:10" x14ac:dyDescent="0.2">
      <c r="C68" s="14"/>
      <c r="E68" s="4"/>
      <c r="F68" s="4"/>
      <c r="G68" s="4"/>
      <c r="H68" s="4"/>
      <c r="I68" s="4"/>
      <c r="J68" s="4"/>
    </row>
    <row r="69" spans="2:10" x14ac:dyDescent="0.2">
      <c r="C69" s="14"/>
      <c r="E69" s="4"/>
      <c r="F69" s="4"/>
      <c r="G69" s="4"/>
      <c r="H69" s="4"/>
      <c r="I69" s="4"/>
      <c r="J69" s="4"/>
    </row>
    <row r="70" spans="2:10" x14ac:dyDescent="0.2">
      <c r="C70" s="14"/>
      <c r="E70" s="4"/>
      <c r="F70" s="4"/>
      <c r="G70" s="4"/>
      <c r="H70" s="4"/>
      <c r="I70" s="4"/>
      <c r="J70" s="4"/>
    </row>
    <row r="71" spans="2:10" x14ac:dyDescent="0.2">
      <c r="C71" s="14"/>
      <c r="E71" s="4"/>
      <c r="F71" s="4"/>
      <c r="G71" s="4"/>
      <c r="H71" s="4"/>
      <c r="I71" s="4"/>
      <c r="J71" s="4"/>
    </row>
    <row r="72" spans="2:10" x14ac:dyDescent="0.2">
      <c r="E72" s="4"/>
      <c r="F72" s="4"/>
      <c r="G72" s="4"/>
      <c r="H72" s="4"/>
      <c r="I72" s="4"/>
      <c r="J72" s="4"/>
    </row>
    <row r="73" spans="2:10" x14ac:dyDescent="0.2">
      <c r="E73" s="4"/>
      <c r="F73" s="4"/>
      <c r="G73" s="4"/>
      <c r="H73" s="4"/>
      <c r="I73" s="4"/>
      <c r="J73" s="4"/>
    </row>
    <row r="74" spans="2:10" x14ac:dyDescent="0.2">
      <c r="B74" s="5"/>
      <c r="E74" s="4"/>
      <c r="F74" s="4"/>
      <c r="G74" s="4"/>
      <c r="H74" s="4"/>
      <c r="I74" s="4"/>
      <c r="J74" s="4"/>
    </row>
    <row r="75" spans="2:10" x14ac:dyDescent="0.2">
      <c r="E75" s="4"/>
      <c r="F75" s="4"/>
      <c r="G75" s="4"/>
      <c r="H75" s="4"/>
      <c r="I75" s="4"/>
      <c r="J75" s="4"/>
    </row>
    <row r="76" spans="2:10" x14ac:dyDescent="0.2">
      <c r="E76" s="4"/>
      <c r="F76" s="4"/>
      <c r="G76" s="4"/>
      <c r="H76" s="4"/>
      <c r="I76" s="4"/>
      <c r="J76" s="4"/>
    </row>
    <row r="77" spans="2:10" x14ac:dyDescent="0.2">
      <c r="E77" s="4"/>
      <c r="F77" s="4"/>
      <c r="G77" s="4"/>
      <c r="H77" s="4"/>
      <c r="I77" s="4"/>
      <c r="J77" s="4"/>
    </row>
    <row r="78" spans="2:10" x14ac:dyDescent="0.2">
      <c r="B78" s="5"/>
      <c r="E78" s="4"/>
      <c r="F78" s="4"/>
      <c r="G78" s="4"/>
      <c r="H78" s="4"/>
      <c r="I78" s="4"/>
      <c r="J78" s="4"/>
    </row>
    <row r="79" spans="2:10" x14ac:dyDescent="0.2">
      <c r="E79" s="4"/>
      <c r="F79" s="4"/>
      <c r="G79" s="4"/>
      <c r="H79" s="4"/>
      <c r="I79" s="4"/>
      <c r="J79" s="4"/>
    </row>
    <row r="80" spans="2:10" x14ac:dyDescent="0.2">
      <c r="E80" s="4"/>
      <c r="F80" s="4"/>
      <c r="G80" s="4"/>
      <c r="H80" s="4"/>
      <c r="I80" s="4"/>
      <c r="J80" s="4"/>
    </row>
    <row r="81" spans="2:10" x14ac:dyDescent="0.2">
      <c r="E81" s="4"/>
      <c r="F81" s="4"/>
      <c r="G81" s="4"/>
      <c r="H81" s="4"/>
      <c r="I81" s="4"/>
      <c r="J81" s="4"/>
    </row>
    <row r="82" spans="2:10" x14ac:dyDescent="0.2">
      <c r="E82" s="4"/>
      <c r="F82" s="4"/>
      <c r="G82" s="4"/>
      <c r="H82" s="4"/>
      <c r="I82" s="4"/>
      <c r="J82" s="4"/>
    </row>
    <row r="83" spans="2:10" x14ac:dyDescent="0.2">
      <c r="E83" s="4"/>
      <c r="F83" s="4"/>
      <c r="G83" s="4"/>
      <c r="H83" s="4"/>
      <c r="I83" s="4"/>
      <c r="J83" s="4"/>
    </row>
    <row r="84" spans="2:10" x14ac:dyDescent="0.2">
      <c r="E84" s="4"/>
      <c r="F84" s="4"/>
      <c r="G84" s="4"/>
      <c r="H84" s="4"/>
      <c r="I84" s="4"/>
      <c r="J84" s="4"/>
    </row>
    <row r="85" spans="2:10" x14ac:dyDescent="0.2">
      <c r="E85" s="4"/>
      <c r="F85" s="4"/>
      <c r="G85" s="4"/>
      <c r="H85" s="4"/>
      <c r="I85" s="4"/>
      <c r="J85" s="4"/>
    </row>
    <row r="86" spans="2:10" x14ac:dyDescent="0.2">
      <c r="E86" s="4"/>
      <c r="F86" s="4"/>
      <c r="G86" s="4"/>
      <c r="H86" s="4"/>
      <c r="I86" s="4"/>
      <c r="J86" s="4"/>
    </row>
    <row r="87" spans="2:10" x14ac:dyDescent="0.2">
      <c r="E87" s="4"/>
      <c r="F87" s="4"/>
      <c r="G87" s="4"/>
      <c r="H87" s="4"/>
      <c r="I87" s="4"/>
      <c r="J87" s="4"/>
    </row>
    <row r="88" spans="2:10" x14ac:dyDescent="0.2">
      <c r="E88" s="4"/>
      <c r="F88" s="4"/>
      <c r="G88" s="4"/>
      <c r="H88" s="4"/>
      <c r="I88" s="4"/>
      <c r="J88" s="4"/>
    </row>
    <row r="89" spans="2:10" x14ac:dyDescent="0.2">
      <c r="E89" s="4"/>
      <c r="F89" s="4"/>
      <c r="G89" s="4"/>
      <c r="H89" s="4"/>
      <c r="I89" s="4"/>
      <c r="J89" s="4"/>
    </row>
    <row r="90" spans="2:10" x14ac:dyDescent="0.2">
      <c r="E90" s="4"/>
      <c r="F90" s="4"/>
      <c r="G90" s="4"/>
      <c r="H90" s="4"/>
      <c r="I90" s="4"/>
      <c r="J90" s="4"/>
    </row>
    <row r="91" spans="2:10" x14ac:dyDescent="0.2">
      <c r="E91" s="4"/>
      <c r="F91" s="4"/>
      <c r="G91" s="4"/>
      <c r="H91" s="4"/>
      <c r="I91" s="4"/>
      <c r="J91" s="4"/>
    </row>
    <row r="92" spans="2:10" ht="20.100000000000001" customHeight="1" x14ac:dyDescent="0.2">
      <c r="E92" s="4"/>
      <c r="F92" s="4"/>
      <c r="G92" s="4"/>
      <c r="H92" s="4"/>
      <c r="I92" s="4"/>
      <c r="J92" s="4"/>
    </row>
    <row r="93" spans="2:10" x14ac:dyDescent="0.2">
      <c r="E93" s="4"/>
      <c r="F93" s="4"/>
      <c r="G93" s="4"/>
      <c r="H93" s="4"/>
      <c r="I93" s="4"/>
      <c r="J93" s="4"/>
    </row>
    <row r="94" spans="2:10" x14ac:dyDescent="0.2">
      <c r="B94" s="5"/>
      <c r="E94" s="4"/>
      <c r="F94" s="4"/>
      <c r="G94" s="4"/>
      <c r="H94" s="4"/>
      <c r="I94" s="4"/>
      <c r="J94" s="4"/>
    </row>
    <row r="95" spans="2:10" x14ac:dyDescent="0.2">
      <c r="E95" s="4"/>
      <c r="F95" s="4"/>
      <c r="G95" s="4"/>
      <c r="H95" s="4"/>
      <c r="I95" s="4"/>
      <c r="J95" s="4"/>
    </row>
    <row r="96" spans="2:10" x14ac:dyDescent="0.2">
      <c r="E96" s="4"/>
      <c r="F96" s="4"/>
      <c r="G96" s="4"/>
      <c r="H96" s="4"/>
      <c r="I96" s="4"/>
      <c r="J96" s="4"/>
    </row>
    <row r="97" spans="5:10" x14ac:dyDescent="0.2">
      <c r="E97" s="4"/>
      <c r="F97" s="4"/>
      <c r="G97" s="4"/>
      <c r="H97" s="4"/>
      <c r="I97" s="4"/>
      <c r="J97" s="4"/>
    </row>
    <row r="98" spans="5:10" x14ac:dyDescent="0.2">
      <c r="E98" s="4"/>
      <c r="F98" s="4"/>
      <c r="G98" s="4"/>
      <c r="H98" s="4"/>
      <c r="I98" s="4"/>
      <c r="J98" s="4"/>
    </row>
    <row r="99" spans="5:10" x14ac:dyDescent="0.2">
      <c r="E99" s="4"/>
      <c r="F99" s="4"/>
      <c r="G99" s="4"/>
      <c r="H99" s="4"/>
      <c r="I99" s="4"/>
      <c r="J99" s="4"/>
    </row>
    <row r="100" spans="5:10" x14ac:dyDescent="0.2">
      <c r="E100" s="4"/>
      <c r="F100" s="4"/>
      <c r="G100" s="4"/>
      <c r="H100" s="4"/>
      <c r="I100" s="4"/>
      <c r="J100" s="4"/>
    </row>
    <row r="101" spans="5:10" x14ac:dyDescent="0.2">
      <c r="E101" s="4"/>
      <c r="F101" s="4"/>
      <c r="G101" s="4"/>
      <c r="H101" s="4"/>
      <c r="I101" s="4"/>
      <c r="J101" s="4"/>
    </row>
    <row r="102" spans="5:10" x14ac:dyDescent="0.2">
      <c r="E102" s="4"/>
      <c r="F102" s="4"/>
      <c r="G102" s="4"/>
      <c r="H102" s="4"/>
      <c r="I102" s="4"/>
      <c r="J102" s="4"/>
    </row>
    <row r="103" spans="5:10" x14ac:dyDescent="0.2">
      <c r="E103" s="4"/>
      <c r="F103" s="4"/>
      <c r="G103" s="4"/>
      <c r="H103" s="4"/>
      <c r="I103" s="4"/>
      <c r="J103" s="4"/>
    </row>
    <row r="104" spans="5:10" x14ac:dyDescent="0.2">
      <c r="E104" s="4"/>
      <c r="F104" s="4"/>
      <c r="G104" s="4"/>
      <c r="H104" s="4"/>
      <c r="I104" s="4"/>
      <c r="J104" s="4"/>
    </row>
    <row r="105" spans="5:10" x14ac:dyDescent="0.2">
      <c r="E105" s="4"/>
      <c r="F105" s="4"/>
      <c r="G105" s="4"/>
      <c r="H105" s="4"/>
      <c r="I105" s="4"/>
      <c r="J105" s="4"/>
    </row>
    <row r="106" spans="5:10" x14ac:dyDescent="0.2">
      <c r="E106" s="4"/>
      <c r="F106" s="4"/>
      <c r="G106" s="4"/>
      <c r="H106" s="4"/>
      <c r="I106" s="4"/>
      <c r="J106" s="4"/>
    </row>
    <row r="107" spans="5:10" x14ac:dyDescent="0.2">
      <c r="E107" s="4"/>
      <c r="F107" s="4"/>
      <c r="G107" s="4"/>
      <c r="H107" s="4"/>
      <c r="I107" s="4"/>
      <c r="J107" s="4"/>
    </row>
    <row r="108" spans="5:10" x14ac:dyDescent="0.2">
      <c r="E108" s="4"/>
      <c r="F108" s="4"/>
      <c r="G108" s="4"/>
      <c r="H108" s="4"/>
      <c r="I108" s="4"/>
      <c r="J108" s="6"/>
    </row>
    <row r="109" spans="5:10" x14ac:dyDescent="0.2">
      <c r="E109" s="4"/>
      <c r="F109" s="4"/>
      <c r="G109" s="4"/>
      <c r="H109" s="4"/>
      <c r="I109" s="4"/>
      <c r="J109" s="4"/>
    </row>
    <row r="110" spans="5:10" x14ac:dyDescent="0.2">
      <c r="E110" s="4"/>
      <c r="F110" s="4"/>
      <c r="G110" s="4"/>
      <c r="H110" s="4"/>
      <c r="I110" s="4"/>
      <c r="J110" s="4"/>
    </row>
    <row r="111" spans="5:10" x14ac:dyDescent="0.2">
      <c r="E111" s="4"/>
      <c r="F111" s="4"/>
      <c r="G111" s="4"/>
      <c r="H111" s="4"/>
      <c r="I111" s="4"/>
      <c r="J111" s="4"/>
    </row>
    <row r="112" spans="5:10" x14ac:dyDescent="0.2">
      <c r="E112" s="4"/>
      <c r="F112" s="4"/>
      <c r="G112" s="4"/>
      <c r="H112" s="4"/>
      <c r="I112" s="4"/>
      <c r="J112" s="4"/>
    </row>
    <row r="113" spans="5:10" x14ac:dyDescent="0.2">
      <c r="E113" s="4"/>
      <c r="F113" s="4"/>
      <c r="G113" s="4"/>
      <c r="H113" s="4"/>
      <c r="I113" s="4"/>
      <c r="J113" s="4"/>
    </row>
    <row r="114" spans="5:10" x14ac:dyDescent="0.2">
      <c r="E114" s="4"/>
      <c r="F114" s="4"/>
      <c r="G114" s="4"/>
      <c r="H114" s="4"/>
      <c r="I114" s="4"/>
      <c r="J114" s="4"/>
    </row>
    <row r="115" spans="5:10" x14ac:dyDescent="0.2">
      <c r="E115" s="4"/>
      <c r="F115" s="4"/>
      <c r="G115" s="4"/>
      <c r="H115" s="4"/>
      <c r="I115" s="4"/>
      <c r="J115" s="4"/>
    </row>
    <row r="116" spans="5:10" x14ac:dyDescent="0.2">
      <c r="E116" s="4"/>
      <c r="F116" s="4"/>
      <c r="G116" s="4"/>
      <c r="H116" s="4"/>
      <c r="I116" s="4"/>
      <c r="J116" s="4"/>
    </row>
    <row r="117" spans="5:10" x14ac:dyDescent="0.2">
      <c r="E117" s="4"/>
      <c r="F117" s="4"/>
      <c r="G117" s="4"/>
      <c r="H117" s="4"/>
      <c r="I117" s="4"/>
      <c r="J117" s="4"/>
    </row>
    <row r="118" spans="5:10" x14ac:dyDescent="0.2">
      <c r="E118" s="4"/>
      <c r="F118" s="4"/>
      <c r="G118" s="4"/>
      <c r="H118" s="4"/>
      <c r="I118" s="4"/>
      <c r="J118" s="4"/>
    </row>
    <row r="119" spans="5:10" x14ac:dyDescent="0.2">
      <c r="E119" s="4"/>
      <c r="F119" s="4"/>
      <c r="G119" s="4"/>
      <c r="H119" s="4"/>
      <c r="I119" s="4"/>
      <c r="J119" s="4"/>
    </row>
    <row r="120" spans="5:10" x14ac:dyDescent="0.2">
      <c r="E120" s="4"/>
      <c r="F120" s="4"/>
      <c r="G120" s="4"/>
      <c r="H120" s="4"/>
      <c r="I120" s="4"/>
      <c r="J120" s="4"/>
    </row>
    <row r="121" spans="5:10" x14ac:dyDescent="0.2">
      <c r="E121" s="4"/>
      <c r="F121" s="4"/>
      <c r="G121" s="4"/>
      <c r="H121" s="4"/>
      <c r="I121" s="4"/>
      <c r="J121" s="4"/>
    </row>
    <row r="122" spans="5:10" x14ac:dyDescent="0.2">
      <c r="E122" s="4"/>
      <c r="F122" s="4"/>
      <c r="G122" s="4"/>
      <c r="H122" s="4"/>
      <c r="I122" s="4"/>
      <c r="J122" s="4"/>
    </row>
    <row r="123" spans="5:10" x14ac:dyDescent="0.2">
      <c r="E123" s="4"/>
      <c r="F123" s="4"/>
      <c r="G123" s="4"/>
      <c r="H123" s="4"/>
      <c r="I123" s="4"/>
      <c r="J123" s="4"/>
    </row>
    <row r="124" spans="5:10" x14ac:dyDescent="0.2">
      <c r="E124" s="4"/>
      <c r="F124" s="4"/>
      <c r="G124" s="4"/>
      <c r="H124" s="4"/>
      <c r="I124" s="4"/>
      <c r="J124" s="4"/>
    </row>
    <row r="125" spans="5:10" x14ac:dyDescent="0.2">
      <c r="E125" s="4"/>
      <c r="F125" s="4"/>
      <c r="G125" s="4"/>
      <c r="H125" s="4"/>
      <c r="I125" s="4"/>
      <c r="J125" s="4"/>
    </row>
    <row r="126" spans="5:10" x14ac:dyDescent="0.2">
      <c r="E126" s="4"/>
      <c r="F126" s="4"/>
      <c r="G126" s="4"/>
      <c r="H126" s="4"/>
      <c r="I126" s="4"/>
      <c r="J126" s="4"/>
    </row>
    <row r="127" spans="5:10" x14ac:dyDescent="0.2">
      <c r="E127" s="4"/>
      <c r="F127" s="4"/>
      <c r="G127" s="4"/>
      <c r="H127" s="4"/>
      <c r="I127" s="4"/>
      <c r="J127" s="4"/>
    </row>
    <row r="128" spans="5:10" x14ac:dyDescent="0.2">
      <c r="E128" s="4"/>
      <c r="F128" s="4"/>
      <c r="G128" s="4"/>
      <c r="H128" s="4"/>
      <c r="I128" s="4"/>
      <c r="J128" s="4"/>
    </row>
    <row r="129" spans="5:10" x14ac:dyDescent="0.2">
      <c r="E129" s="4"/>
      <c r="F129" s="4"/>
      <c r="G129" s="4"/>
      <c r="H129" s="4"/>
      <c r="I129" s="4"/>
      <c r="J129" s="4"/>
    </row>
    <row r="130" spans="5:10" x14ac:dyDescent="0.2">
      <c r="E130" s="4"/>
      <c r="F130" s="4"/>
      <c r="G130" s="4"/>
      <c r="H130" s="4"/>
      <c r="I130" s="4"/>
      <c r="J130" s="4"/>
    </row>
    <row r="131" spans="5:10" x14ac:dyDescent="0.2">
      <c r="E131" s="4"/>
      <c r="F131" s="4"/>
      <c r="G131" s="4"/>
      <c r="H131" s="4"/>
      <c r="I131" s="4"/>
      <c r="J131" s="4"/>
    </row>
    <row r="132" spans="5:10" x14ac:dyDescent="0.2">
      <c r="E132" s="4"/>
      <c r="F132" s="4"/>
      <c r="G132" s="4"/>
      <c r="H132" s="4"/>
      <c r="I132" s="4"/>
      <c r="J132" s="4"/>
    </row>
    <row r="133" spans="5:10" x14ac:dyDescent="0.2">
      <c r="E133" s="4"/>
      <c r="F133" s="4"/>
      <c r="G133" s="4"/>
      <c r="H133" s="4"/>
      <c r="I133" s="4"/>
      <c r="J133" s="4"/>
    </row>
    <row r="134" spans="5:10" x14ac:dyDescent="0.2">
      <c r="E134" s="4"/>
      <c r="F134" s="4"/>
      <c r="G134" s="4"/>
      <c r="H134" s="4"/>
      <c r="I134" s="4"/>
      <c r="J134" s="4"/>
    </row>
    <row r="135" spans="5:10" x14ac:dyDescent="0.2">
      <c r="E135" s="4"/>
      <c r="F135" s="4"/>
      <c r="G135" s="4"/>
      <c r="H135" s="4"/>
      <c r="I135" s="4"/>
      <c r="J135" s="4"/>
    </row>
    <row r="136" spans="5:10" x14ac:dyDescent="0.2">
      <c r="E136" s="4"/>
      <c r="F136" s="4"/>
      <c r="G136" s="4"/>
      <c r="H136" s="4"/>
      <c r="I136" s="4"/>
      <c r="J136" s="4"/>
    </row>
    <row r="137" spans="5:10" x14ac:dyDescent="0.2">
      <c r="E137" s="4"/>
      <c r="F137" s="4"/>
      <c r="G137" s="4"/>
      <c r="H137" s="4"/>
      <c r="I137" s="4"/>
      <c r="J137" s="4"/>
    </row>
    <row r="138" spans="5:10" x14ac:dyDescent="0.2">
      <c r="E138" s="4"/>
      <c r="F138" s="4"/>
      <c r="G138" s="4"/>
      <c r="H138" s="4"/>
      <c r="I138" s="4"/>
      <c r="J138" s="4"/>
    </row>
    <row r="139" spans="5:10" x14ac:dyDescent="0.2">
      <c r="E139" s="4"/>
      <c r="F139" s="4"/>
      <c r="G139" s="4"/>
      <c r="H139" s="4"/>
      <c r="I139" s="4"/>
      <c r="J139" s="4"/>
    </row>
    <row r="140" spans="5:10" x14ac:dyDescent="0.2">
      <c r="E140" s="4"/>
      <c r="F140" s="4"/>
      <c r="G140" s="4"/>
      <c r="H140" s="4"/>
      <c r="I140" s="4"/>
      <c r="J140" s="4"/>
    </row>
    <row r="141" spans="5:10" x14ac:dyDescent="0.2">
      <c r="E141" s="4"/>
      <c r="F141" s="4"/>
      <c r="G141" s="4"/>
      <c r="H141" s="4"/>
      <c r="I141" s="4"/>
      <c r="J141" s="4"/>
    </row>
    <row r="142" spans="5:10" x14ac:dyDescent="0.2">
      <c r="E142" s="4"/>
      <c r="F142" s="4"/>
      <c r="G142" s="4"/>
      <c r="H142" s="4"/>
      <c r="I142" s="4"/>
      <c r="J142" s="4"/>
    </row>
    <row r="143" spans="5:10" x14ac:dyDescent="0.2">
      <c r="E143" s="4"/>
      <c r="F143" s="4"/>
      <c r="G143" s="4"/>
      <c r="H143" s="4"/>
      <c r="I143" s="4"/>
      <c r="J143" s="4"/>
    </row>
    <row r="144" spans="5:10" x14ac:dyDescent="0.2">
      <c r="E144" s="4"/>
      <c r="F144" s="4"/>
      <c r="G144" s="4"/>
      <c r="H144" s="4"/>
      <c r="I144" s="4"/>
      <c r="J144" s="4"/>
    </row>
    <row r="145" spans="5:10" x14ac:dyDescent="0.2">
      <c r="E145" s="4"/>
      <c r="F145" s="4"/>
      <c r="G145" s="4"/>
      <c r="H145" s="4"/>
      <c r="I145" s="4"/>
      <c r="J145" s="4"/>
    </row>
    <row r="146" spans="5:10" x14ac:dyDescent="0.2">
      <c r="E146" s="4"/>
      <c r="F146" s="4"/>
      <c r="G146" s="4"/>
      <c r="H146" s="4"/>
      <c r="I146" s="4"/>
      <c r="J146" s="4"/>
    </row>
    <row r="147" spans="5:10" x14ac:dyDescent="0.2">
      <c r="E147" s="4"/>
      <c r="F147" s="4"/>
      <c r="G147" s="4"/>
      <c r="H147" s="4"/>
      <c r="I147" s="4"/>
      <c r="J147" s="4"/>
    </row>
    <row r="148" spans="5:10" x14ac:dyDescent="0.2">
      <c r="E148" s="4"/>
      <c r="F148" s="4"/>
      <c r="G148" s="4"/>
      <c r="H148" s="4"/>
      <c r="I148" s="4"/>
      <c r="J148" s="4"/>
    </row>
    <row r="149" spans="5:10" x14ac:dyDescent="0.2">
      <c r="E149" s="4"/>
      <c r="F149" s="4"/>
      <c r="G149" s="4"/>
      <c r="H149" s="4"/>
      <c r="I149" s="4"/>
      <c r="J149" s="4"/>
    </row>
    <row r="150" spans="5:10" x14ac:dyDescent="0.2">
      <c r="E150" s="4"/>
      <c r="F150" s="4"/>
      <c r="G150" s="4"/>
      <c r="H150" s="4"/>
      <c r="I150" s="4"/>
      <c r="J150" s="4"/>
    </row>
    <row r="151" spans="5:10" x14ac:dyDescent="0.2">
      <c r="E151" s="4"/>
      <c r="F151" s="4"/>
      <c r="G151" s="4"/>
      <c r="H151" s="4"/>
      <c r="I151" s="4"/>
      <c r="J151" s="4"/>
    </row>
    <row r="152" spans="5:10" x14ac:dyDescent="0.2">
      <c r="E152" s="4"/>
      <c r="F152" s="4"/>
      <c r="G152" s="4"/>
      <c r="H152" s="4"/>
      <c r="I152" s="4"/>
      <c r="J152" s="4"/>
    </row>
    <row r="153" spans="5:10" x14ac:dyDescent="0.2">
      <c r="E153" s="4"/>
      <c r="F153" s="4"/>
      <c r="G153" s="4"/>
      <c r="H153" s="4"/>
      <c r="I153" s="4"/>
      <c r="J153" s="4"/>
    </row>
    <row r="154" spans="5:10" x14ac:dyDescent="0.2">
      <c r="E154" s="4"/>
      <c r="F154" s="4"/>
      <c r="G154" s="4"/>
      <c r="H154" s="4"/>
      <c r="I154" s="4"/>
      <c r="J154" s="4"/>
    </row>
    <row r="155" spans="5:10" x14ac:dyDescent="0.2">
      <c r="E155" s="4"/>
      <c r="F155" s="4"/>
      <c r="G155" s="4"/>
      <c r="H155" s="4"/>
      <c r="I155" s="4"/>
      <c r="J155" s="4"/>
    </row>
    <row r="156" spans="5:10" x14ac:dyDescent="0.2">
      <c r="E156" s="4"/>
      <c r="F156" s="4"/>
      <c r="G156" s="4"/>
      <c r="H156" s="4"/>
      <c r="I156" s="4"/>
      <c r="J156" s="4"/>
    </row>
    <row r="157" spans="5:10" x14ac:dyDescent="0.2">
      <c r="E157" s="4"/>
      <c r="F157" s="4"/>
      <c r="G157" s="4"/>
      <c r="H157" s="4"/>
      <c r="I157" s="4"/>
      <c r="J157" s="4"/>
    </row>
    <row r="158" spans="5:10" x14ac:dyDescent="0.2">
      <c r="E158" s="4"/>
      <c r="F158" s="4"/>
      <c r="G158" s="4"/>
      <c r="H158" s="4"/>
      <c r="I158" s="4"/>
      <c r="J158" s="4"/>
    </row>
    <row r="159" spans="5:10" x14ac:dyDescent="0.2">
      <c r="E159" s="4"/>
      <c r="F159" s="4"/>
      <c r="G159" s="4"/>
      <c r="H159" s="4"/>
      <c r="I159" s="4"/>
      <c r="J159" s="4"/>
    </row>
    <row r="160" spans="5:10" x14ac:dyDescent="0.2">
      <c r="E160" s="4"/>
      <c r="F160" s="4"/>
      <c r="G160" s="4"/>
      <c r="H160" s="4"/>
      <c r="I160" s="4"/>
      <c r="J160" s="4"/>
    </row>
    <row r="161" spans="5:10" x14ac:dyDescent="0.2">
      <c r="E161" s="4"/>
      <c r="F161" s="4"/>
      <c r="G161" s="4"/>
      <c r="H161" s="4"/>
      <c r="I161" s="4"/>
      <c r="J161" s="4"/>
    </row>
    <row r="162" spans="5:10" x14ac:dyDescent="0.2">
      <c r="E162" s="4"/>
      <c r="F162" s="4"/>
      <c r="G162" s="4"/>
      <c r="H162" s="4"/>
      <c r="I162" s="4"/>
      <c r="J162" s="4"/>
    </row>
    <row r="163" spans="5:10" x14ac:dyDescent="0.2">
      <c r="E163" s="4"/>
      <c r="F163" s="4"/>
      <c r="G163" s="4"/>
      <c r="H163" s="4"/>
      <c r="I163" s="4"/>
      <c r="J163" s="4"/>
    </row>
    <row r="164" spans="5:10" x14ac:dyDescent="0.2">
      <c r="E164" s="4"/>
      <c r="F164" s="4"/>
      <c r="G164" s="4"/>
      <c r="H164" s="4"/>
      <c r="I164" s="4"/>
      <c r="J164" s="4"/>
    </row>
    <row r="165" spans="5:10" x14ac:dyDescent="0.2">
      <c r="E165" s="4"/>
      <c r="F165" s="4"/>
      <c r="G165" s="4"/>
      <c r="H165" s="4"/>
      <c r="I165" s="4"/>
      <c r="J165" s="4"/>
    </row>
    <row r="166" spans="5:10" x14ac:dyDescent="0.2">
      <c r="E166" s="4"/>
      <c r="F166" s="4"/>
      <c r="G166" s="4"/>
      <c r="H166" s="4"/>
      <c r="I166" s="4"/>
      <c r="J166" s="4"/>
    </row>
    <row r="167" spans="5:10" x14ac:dyDescent="0.2">
      <c r="E167" s="4"/>
      <c r="F167" s="4"/>
      <c r="G167" s="4"/>
      <c r="H167" s="4"/>
      <c r="I167" s="4"/>
      <c r="J167" s="4"/>
    </row>
    <row r="168" spans="5:10" x14ac:dyDescent="0.2">
      <c r="E168" s="4"/>
      <c r="F168" s="4"/>
      <c r="G168" s="4"/>
      <c r="H168" s="4"/>
      <c r="I168" s="4"/>
      <c r="J168" s="4"/>
    </row>
    <row r="169" spans="5:10" x14ac:dyDescent="0.2">
      <c r="E169" s="4"/>
      <c r="F169" s="4"/>
      <c r="G169" s="4"/>
      <c r="H169" s="4"/>
      <c r="I169" s="4"/>
      <c r="J169" s="4"/>
    </row>
    <row r="170" spans="5:10" x14ac:dyDescent="0.2">
      <c r="E170" s="4"/>
      <c r="F170" s="4"/>
      <c r="G170" s="4"/>
      <c r="H170" s="4"/>
      <c r="I170" s="4"/>
      <c r="J170" s="4"/>
    </row>
    <row r="171" spans="5:10" x14ac:dyDescent="0.2">
      <c r="E171" s="4"/>
      <c r="F171" s="4"/>
      <c r="G171" s="4"/>
      <c r="H171" s="4"/>
      <c r="I171" s="4"/>
      <c r="J171" s="4"/>
    </row>
    <row r="172" spans="5:10" x14ac:dyDescent="0.2">
      <c r="E172" s="4"/>
      <c r="F172" s="4"/>
      <c r="G172" s="4"/>
      <c r="H172" s="4"/>
      <c r="I172" s="4"/>
      <c r="J172" s="4"/>
    </row>
    <row r="173" spans="5:10" x14ac:dyDescent="0.2">
      <c r="E173" s="4"/>
      <c r="F173" s="4"/>
      <c r="G173" s="4"/>
      <c r="H173" s="4"/>
      <c r="I173" s="4"/>
      <c r="J173" s="4"/>
    </row>
    <row r="174" spans="5:10" x14ac:dyDescent="0.2">
      <c r="E174" s="4"/>
      <c r="F174" s="4"/>
      <c r="G174" s="4"/>
      <c r="H174" s="4"/>
      <c r="I174" s="4"/>
      <c r="J174" s="4"/>
    </row>
    <row r="175" spans="5:10" x14ac:dyDescent="0.2">
      <c r="E175" s="4"/>
      <c r="F175" s="4"/>
      <c r="G175" s="4"/>
      <c r="H175" s="4"/>
      <c r="I175" s="4"/>
      <c r="J175" s="4"/>
    </row>
    <row r="176" spans="5:10" x14ac:dyDescent="0.2">
      <c r="E176" s="4"/>
      <c r="F176" s="4"/>
      <c r="G176" s="4"/>
      <c r="H176" s="4"/>
      <c r="I176" s="4"/>
      <c r="J176" s="4"/>
    </row>
    <row r="177" spans="5:10" x14ac:dyDescent="0.2">
      <c r="E177" s="4"/>
      <c r="F177" s="4"/>
      <c r="G177" s="4"/>
      <c r="H177" s="4"/>
      <c r="I177" s="4"/>
      <c r="J177" s="4"/>
    </row>
    <row r="178" spans="5:10" x14ac:dyDescent="0.2">
      <c r="E178" s="4"/>
      <c r="F178" s="4"/>
      <c r="G178" s="4"/>
      <c r="H178" s="4"/>
      <c r="I178" s="4"/>
      <c r="J178" s="4"/>
    </row>
    <row r="179" spans="5:10" x14ac:dyDescent="0.2">
      <c r="E179" s="4"/>
      <c r="F179" s="4"/>
      <c r="G179" s="4"/>
      <c r="H179" s="4"/>
      <c r="I179" s="4"/>
      <c r="J179" s="4"/>
    </row>
    <row r="180" spans="5:10" x14ac:dyDescent="0.2">
      <c r="E180" s="4"/>
      <c r="F180" s="4"/>
      <c r="G180" s="4"/>
      <c r="H180" s="4"/>
      <c r="I180" s="4"/>
      <c r="J180" s="4"/>
    </row>
    <row r="181" spans="5:10" x14ac:dyDescent="0.2">
      <c r="E181" s="4"/>
      <c r="F181" s="4"/>
      <c r="G181" s="4"/>
      <c r="H181" s="4"/>
      <c r="I181" s="4"/>
      <c r="J181" s="4"/>
    </row>
    <row r="182" spans="5:10" x14ac:dyDescent="0.2">
      <c r="E182" s="4"/>
      <c r="F182" s="4"/>
      <c r="G182" s="4"/>
      <c r="H182" s="4"/>
      <c r="I182" s="4"/>
      <c r="J182" s="4"/>
    </row>
    <row r="183" spans="5:10" x14ac:dyDescent="0.2">
      <c r="E183" s="4"/>
      <c r="F183" s="4"/>
      <c r="G183" s="4"/>
      <c r="H183" s="4"/>
      <c r="I183" s="4"/>
      <c r="J183" s="4"/>
    </row>
    <row r="184" spans="5:10" x14ac:dyDescent="0.2">
      <c r="E184" s="4"/>
      <c r="F184" s="4"/>
      <c r="G184" s="4"/>
      <c r="H184" s="4"/>
      <c r="I184" s="4"/>
      <c r="J184" s="4"/>
    </row>
    <row r="185" spans="5:10" x14ac:dyDescent="0.2">
      <c r="E185" s="4"/>
      <c r="F185" s="4"/>
      <c r="G185" s="4"/>
      <c r="H185" s="4"/>
      <c r="I185" s="4"/>
      <c r="J185" s="4"/>
    </row>
    <row r="186" spans="5:10" x14ac:dyDescent="0.2">
      <c r="E186" s="4"/>
      <c r="F186" s="4"/>
      <c r="G186" s="4"/>
      <c r="H186" s="4"/>
      <c r="I186" s="4"/>
      <c r="J186" s="4"/>
    </row>
    <row r="187" spans="5:10" x14ac:dyDescent="0.2">
      <c r="E187" s="4"/>
      <c r="F187" s="4"/>
      <c r="G187" s="4"/>
      <c r="H187" s="4"/>
      <c r="I187" s="4"/>
      <c r="J187" s="4"/>
    </row>
    <row r="188" spans="5:10" x14ac:dyDescent="0.2">
      <c r="E188" s="4"/>
      <c r="F188" s="4"/>
      <c r="G188" s="4"/>
      <c r="H188" s="4"/>
      <c r="I188" s="4"/>
      <c r="J188" s="4"/>
    </row>
    <row r="189" spans="5:10" x14ac:dyDescent="0.2">
      <c r="E189" s="4"/>
      <c r="F189" s="4"/>
      <c r="G189" s="4"/>
      <c r="H189" s="4"/>
      <c r="I189" s="4"/>
      <c r="J189" s="4"/>
    </row>
    <row r="190" spans="5:10" x14ac:dyDescent="0.2">
      <c r="E190" s="4"/>
      <c r="F190" s="4"/>
      <c r="G190" s="4"/>
      <c r="H190" s="4"/>
      <c r="I190" s="4"/>
      <c r="J190" s="4"/>
    </row>
    <row r="191" spans="5:10" x14ac:dyDescent="0.2">
      <c r="E191" s="4"/>
      <c r="F191" s="4"/>
      <c r="G191" s="4"/>
      <c r="H191" s="4"/>
      <c r="I191" s="4"/>
      <c r="J191" s="4"/>
    </row>
    <row r="192" spans="5:10" x14ac:dyDescent="0.2">
      <c r="E192" s="4"/>
      <c r="F192" s="4"/>
      <c r="G192" s="4"/>
      <c r="H192" s="4"/>
      <c r="I192" s="4"/>
      <c r="J192" s="4"/>
    </row>
    <row r="193" spans="5:10" x14ac:dyDescent="0.2">
      <c r="E193" s="4"/>
      <c r="F193" s="4"/>
      <c r="G193" s="4"/>
      <c r="H193" s="4"/>
      <c r="I193" s="4"/>
      <c r="J193" s="4"/>
    </row>
    <row r="194" spans="5:10" x14ac:dyDescent="0.2">
      <c r="E194" s="4"/>
      <c r="F194" s="4"/>
      <c r="G194" s="4"/>
      <c r="H194" s="4"/>
      <c r="I194" s="4"/>
      <c r="J194" s="4"/>
    </row>
    <row r="195" spans="5:10" x14ac:dyDescent="0.2">
      <c r="E195" s="4"/>
      <c r="F195" s="4"/>
      <c r="G195" s="4"/>
      <c r="H195" s="4"/>
      <c r="I195" s="4"/>
      <c r="J195" s="4"/>
    </row>
    <row r="196" spans="5:10" x14ac:dyDescent="0.2">
      <c r="E196" s="4"/>
      <c r="F196" s="4"/>
      <c r="G196" s="4"/>
      <c r="H196" s="4"/>
      <c r="I196" s="4"/>
      <c r="J196" s="4"/>
    </row>
    <row r="197" spans="5:10" x14ac:dyDescent="0.2">
      <c r="E197" s="4"/>
      <c r="F197" s="4"/>
      <c r="G197" s="4"/>
      <c r="H197" s="4"/>
      <c r="I197" s="4"/>
      <c r="J197" s="4"/>
    </row>
    <row r="198" spans="5:10" x14ac:dyDescent="0.2">
      <c r="E198" s="4"/>
      <c r="F198" s="4"/>
      <c r="G198" s="4"/>
      <c r="H198" s="4"/>
      <c r="I198" s="4"/>
      <c r="J198" s="4"/>
    </row>
    <row r="199" spans="5:10" x14ac:dyDescent="0.2">
      <c r="E199" s="4"/>
      <c r="F199" s="4"/>
      <c r="G199" s="4"/>
      <c r="H199" s="4"/>
      <c r="I199" s="4"/>
      <c r="J199" s="4"/>
    </row>
    <row r="200" spans="5:10" x14ac:dyDescent="0.2">
      <c r="E200" s="4"/>
      <c r="F200" s="4"/>
      <c r="G200" s="4"/>
      <c r="H200" s="4"/>
      <c r="I200" s="4"/>
      <c r="J200" s="4"/>
    </row>
    <row r="201" spans="5:10" x14ac:dyDescent="0.2">
      <c r="E201" s="4"/>
      <c r="F201" s="4"/>
      <c r="G201" s="4"/>
      <c r="H201" s="4"/>
      <c r="I201" s="4"/>
      <c r="J201" s="4"/>
    </row>
    <row r="202" spans="5:10" x14ac:dyDescent="0.2">
      <c r="E202" s="4"/>
      <c r="F202" s="4"/>
      <c r="G202" s="4"/>
      <c r="H202" s="4"/>
      <c r="I202" s="4"/>
      <c r="J202" s="4"/>
    </row>
    <row r="203" spans="5:10" x14ac:dyDescent="0.2">
      <c r="E203" s="4"/>
      <c r="F203" s="4"/>
      <c r="G203" s="4"/>
      <c r="H203" s="4"/>
      <c r="I203" s="4"/>
      <c r="J203" s="4"/>
    </row>
    <row r="204" spans="5:10" x14ac:dyDescent="0.2">
      <c r="E204" s="4"/>
      <c r="F204" s="4"/>
      <c r="G204" s="4"/>
      <c r="H204" s="4"/>
      <c r="I204" s="4"/>
      <c r="J204" s="4"/>
    </row>
    <row r="205" spans="5:10" x14ac:dyDescent="0.2">
      <c r="E205" s="4"/>
      <c r="F205" s="4"/>
      <c r="G205" s="4"/>
      <c r="H205" s="4"/>
      <c r="I205" s="4"/>
      <c r="J205" s="4"/>
    </row>
    <row r="206" spans="5:10" x14ac:dyDescent="0.2">
      <c r="E206" s="4"/>
      <c r="F206" s="4"/>
      <c r="G206" s="4"/>
      <c r="H206" s="4"/>
      <c r="I206" s="4"/>
      <c r="J206" s="4"/>
    </row>
    <row r="207" spans="5:10" x14ac:dyDescent="0.2">
      <c r="E207" s="4"/>
      <c r="F207" s="4"/>
      <c r="G207" s="4"/>
      <c r="H207" s="4"/>
      <c r="I207" s="4"/>
      <c r="J207" s="4"/>
    </row>
    <row r="208" spans="5:10" x14ac:dyDescent="0.2">
      <c r="E208" s="4"/>
      <c r="F208" s="4"/>
      <c r="G208" s="4"/>
      <c r="H208" s="4"/>
      <c r="I208" s="4"/>
      <c r="J208" s="4"/>
    </row>
    <row r="209" spans="5:10" x14ac:dyDescent="0.2">
      <c r="E209" s="4"/>
      <c r="F209" s="4"/>
      <c r="G209" s="4"/>
      <c r="H209" s="4"/>
      <c r="I209" s="4"/>
      <c r="J209" s="4"/>
    </row>
    <row r="210" spans="5:10" x14ac:dyDescent="0.2">
      <c r="E210" s="4"/>
      <c r="F210" s="4"/>
      <c r="G210" s="4"/>
      <c r="H210" s="4"/>
      <c r="I210" s="4"/>
      <c r="J210" s="4"/>
    </row>
    <row r="211" spans="5:10" x14ac:dyDescent="0.2">
      <c r="E211" s="4"/>
      <c r="F211" s="4"/>
      <c r="G211" s="4"/>
      <c r="H211" s="4"/>
      <c r="I211" s="4"/>
      <c r="J211" s="4"/>
    </row>
    <row r="212" spans="5:10" x14ac:dyDescent="0.2">
      <c r="E212" s="4"/>
      <c r="F212" s="4"/>
      <c r="G212" s="4"/>
      <c r="H212" s="4"/>
      <c r="I212" s="4"/>
      <c r="J212" s="4"/>
    </row>
    <row r="213" spans="5:10" x14ac:dyDescent="0.2">
      <c r="E213" s="4"/>
      <c r="F213" s="4"/>
      <c r="G213" s="4"/>
      <c r="H213" s="4"/>
      <c r="I213" s="4"/>
      <c r="J213" s="4"/>
    </row>
    <row r="214" spans="5:10" x14ac:dyDescent="0.2">
      <c r="E214" s="4"/>
      <c r="F214" s="4"/>
      <c r="G214" s="4"/>
      <c r="H214" s="4"/>
      <c r="I214" s="4"/>
      <c r="J214" s="4"/>
    </row>
    <row r="215" spans="5:10" x14ac:dyDescent="0.2">
      <c r="E215" s="4"/>
      <c r="F215" s="4"/>
      <c r="G215" s="4"/>
      <c r="H215" s="4"/>
      <c r="I215" s="4"/>
      <c r="J215" s="4"/>
    </row>
    <row r="216" spans="5:10" x14ac:dyDescent="0.2">
      <c r="E216" s="4"/>
      <c r="F216" s="4"/>
      <c r="G216" s="4"/>
      <c r="H216" s="4"/>
      <c r="I216" s="4"/>
      <c r="J216" s="4"/>
    </row>
    <row r="217" spans="5:10" x14ac:dyDescent="0.2">
      <c r="E217" s="4"/>
      <c r="F217" s="4"/>
      <c r="G217" s="4"/>
      <c r="H217" s="4"/>
      <c r="I217" s="4"/>
      <c r="J217" s="4"/>
    </row>
    <row r="218" spans="5:10" x14ac:dyDescent="0.2">
      <c r="E218" s="4"/>
      <c r="F218" s="4"/>
      <c r="G218" s="4"/>
      <c r="H218" s="4"/>
      <c r="I218" s="4"/>
      <c r="J218" s="4"/>
    </row>
  </sheetData>
  <mergeCells count="5">
    <mergeCell ref="H1:J1"/>
    <mergeCell ref="A1:A2"/>
    <mergeCell ref="C1:C2"/>
    <mergeCell ref="D1:D2"/>
    <mergeCell ref="E1:G1"/>
  </mergeCells>
  <phoneticPr fontId="1"/>
  <printOptions horizontalCentered="1" gridLines="1"/>
  <pageMargins left="0.74803149606299213" right="0.59055118110236227" top="1.1417322834645669" bottom="0.98425196850393704" header="0.51181102362204722" footer="0.51181102362204722"/>
  <pageSetup paperSize="9" scale="75" fitToWidth="11" fitToHeight="0" orientation="landscape" r:id="rId1"/>
  <headerFooter alignWithMargins="0">
    <oddHeader xml:space="preserve">&amp;LMEGRENDELŐ:
&amp;C ÉPÜLETVILLAMOSSÁG - ERŐSÁRAM
&amp;A
2018. 03.08.&amp;RGIGA 2003 Kft.
Gyártócsarnok bővítése III.ütem
H-8000 Székesfehérvár,Hrsz.:8134/227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3"/>
  <sheetViews>
    <sheetView view="pageBreakPreview" zoomScale="85" zoomScaleNormal="100" zoomScaleSheetLayoutView="85" zoomScalePageLayoutView="85" workbookViewId="0">
      <selection activeCell="E4" sqref="E4:J4"/>
    </sheetView>
  </sheetViews>
  <sheetFormatPr defaultColWidth="10.75" defaultRowHeight="10.5" x14ac:dyDescent="0.2"/>
  <cols>
    <col min="1" max="1" width="9.875" style="107" customWidth="1"/>
    <col min="2" max="2" width="67.125" style="1" customWidth="1"/>
    <col min="3" max="3" width="9.375" style="15" bestFit="1" customWidth="1"/>
    <col min="4" max="6" width="7.875" style="1" customWidth="1"/>
    <col min="7" max="7" width="9.875" style="1" customWidth="1"/>
    <col min="8" max="9" width="8.875" style="1" customWidth="1"/>
    <col min="10" max="10" width="11.5" style="1" customWidth="1"/>
    <col min="11" max="16384" width="10.75" style="1"/>
  </cols>
  <sheetData>
    <row r="1" spans="1:12" s="5" customFormat="1" ht="15.95" customHeight="1" x14ac:dyDescent="0.2">
      <c r="A1" s="133" t="s">
        <v>13</v>
      </c>
      <c r="B1" s="63" t="s">
        <v>12</v>
      </c>
      <c r="C1" s="135" t="s">
        <v>3</v>
      </c>
      <c r="D1" s="135" t="s">
        <v>10</v>
      </c>
      <c r="E1" s="133" t="s">
        <v>11</v>
      </c>
      <c r="F1" s="133"/>
      <c r="G1" s="133"/>
      <c r="H1" s="133" t="s">
        <v>9</v>
      </c>
      <c r="I1" s="133"/>
      <c r="J1" s="133"/>
    </row>
    <row r="2" spans="1:12" s="5" customFormat="1" ht="24" customHeight="1" x14ac:dyDescent="0.2">
      <c r="A2" s="133"/>
      <c r="B2" s="86"/>
      <c r="C2" s="135"/>
      <c r="D2" s="135"/>
      <c r="E2" s="63" t="s">
        <v>0</v>
      </c>
      <c r="F2" s="63" t="s">
        <v>1</v>
      </c>
      <c r="G2" s="63" t="s">
        <v>2</v>
      </c>
      <c r="H2" s="63" t="s">
        <v>0</v>
      </c>
      <c r="I2" s="63" t="s">
        <v>1</v>
      </c>
      <c r="J2" s="63" t="s">
        <v>2</v>
      </c>
    </row>
    <row r="3" spans="1:12" s="14" customFormat="1" ht="47.25" customHeight="1" x14ac:dyDescent="0.2">
      <c r="A3" s="64">
        <v>1</v>
      </c>
      <c r="B3" s="87" t="s">
        <v>110</v>
      </c>
      <c r="C3" s="50">
        <v>47</v>
      </c>
      <c r="D3" s="65" t="s">
        <v>24</v>
      </c>
      <c r="E3" s="66"/>
      <c r="F3" s="66"/>
      <c r="G3" s="66" t="str">
        <f t="shared" ref="G3" si="0">IF(E3+F3=0,"",E3+F3)</f>
        <v/>
      </c>
      <c r="H3" s="66" t="str">
        <f t="shared" ref="H3" si="1">IF(E3=0,"",C3*E3)</f>
        <v/>
      </c>
      <c r="I3" s="66" t="str">
        <f t="shared" ref="I3" si="2">IF(F3=0,"",C3*F3)</f>
        <v/>
      </c>
      <c r="J3" s="67" t="str">
        <f t="shared" ref="J3" si="3">IF(E3+F3=0,"",C3*G3)</f>
        <v/>
      </c>
      <c r="L3" s="106"/>
    </row>
    <row r="4" spans="1:12" s="14" customFormat="1" ht="22.5" customHeight="1" x14ac:dyDescent="0.2">
      <c r="A4" s="64">
        <v>2</v>
      </c>
      <c r="B4" s="87" t="s">
        <v>131</v>
      </c>
      <c r="C4" s="50">
        <v>7</v>
      </c>
      <c r="D4" s="65" t="s">
        <v>24</v>
      </c>
      <c r="E4" s="66"/>
      <c r="F4" s="66"/>
      <c r="G4" s="66" t="str">
        <f t="shared" ref="G4:G12" si="4">IF(E4+F4=0,"",E4+F4)</f>
        <v/>
      </c>
      <c r="H4" s="66" t="str">
        <f t="shared" ref="H4:H12" si="5">IF(E4=0,"",C4*E4)</f>
        <v/>
      </c>
      <c r="I4" s="66" t="str">
        <f t="shared" ref="I4:I12" si="6">IF(F4=0,"",C4*F4)</f>
        <v/>
      </c>
      <c r="J4" s="67" t="str">
        <f t="shared" ref="J4:J12" si="7">IF(E4+F4=0,"",C4*G4)</f>
        <v/>
      </c>
      <c r="L4" s="109"/>
    </row>
    <row r="5" spans="1:12" ht="35.25" customHeight="1" x14ac:dyDescent="0.2">
      <c r="A5" s="64">
        <v>3</v>
      </c>
      <c r="B5" s="87" t="s">
        <v>109</v>
      </c>
      <c r="C5" s="50">
        <v>64</v>
      </c>
      <c r="D5" s="65" t="s">
        <v>24</v>
      </c>
      <c r="E5" s="66"/>
      <c r="F5" s="66"/>
      <c r="G5" s="66" t="str">
        <f t="shared" si="4"/>
        <v/>
      </c>
      <c r="H5" s="66" t="str">
        <f t="shared" si="5"/>
        <v/>
      </c>
      <c r="I5" s="66" t="str">
        <f t="shared" si="6"/>
        <v/>
      </c>
      <c r="J5" s="67" t="str">
        <f t="shared" si="7"/>
        <v/>
      </c>
    </row>
    <row r="6" spans="1:12" ht="31.5" customHeight="1" x14ac:dyDescent="0.2">
      <c r="A6" s="64">
        <v>4</v>
      </c>
      <c r="B6" s="87" t="s">
        <v>108</v>
      </c>
      <c r="C6" s="50">
        <v>35</v>
      </c>
      <c r="D6" s="65" t="s">
        <v>24</v>
      </c>
      <c r="E6" s="66"/>
      <c r="F6" s="66"/>
      <c r="G6" s="66" t="str">
        <f t="shared" si="4"/>
        <v/>
      </c>
      <c r="H6" s="66" t="str">
        <f t="shared" si="5"/>
        <v/>
      </c>
      <c r="I6" s="66" t="str">
        <f t="shared" si="6"/>
        <v/>
      </c>
      <c r="J6" s="67" t="str">
        <f t="shared" si="7"/>
        <v/>
      </c>
    </row>
    <row r="7" spans="1:12" ht="31.5" customHeight="1" x14ac:dyDescent="0.2">
      <c r="A7" s="64">
        <v>5</v>
      </c>
      <c r="B7" s="87" t="s">
        <v>131</v>
      </c>
      <c r="C7" s="50">
        <v>5</v>
      </c>
      <c r="D7" s="65" t="s">
        <v>24</v>
      </c>
      <c r="E7" s="66"/>
      <c r="F7" s="66"/>
      <c r="G7" s="66" t="str">
        <f t="shared" si="4"/>
        <v/>
      </c>
      <c r="H7" s="66" t="str">
        <f t="shared" si="5"/>
        <v/>
      </c>
      <c r="I7" s="66" t="str">
        <f t="shared" si="6"/>
        <v/>
      </c>
      <c r="J7" s="67" t="str">
        <f t="shared" si="7"/>
        <v/>
      </c>
    </row>
    <row r="8" spans="1:12" ht="29.25" customHeight="1" x14ac:dyDescent="0.2">
      <c r="A8" s="64">
        <v>6</v>
      </c>
      <c r="B8" s="87" t="s">
        <v>111</v>
      </c>
      <c r="C8" s="50">
        <v>10</v>
      </c>
      <c r="D8" s="65" t="s">
        <v>24</v>
      </c>
      <c r="E8" s="66"/>
      <c r="F8" s="66"/>
      <c r="G8" s="66" t="str">
        <f t="shared" si="4"/>
        <v/>
      </c>
      <c r="H8" s="66" t="str">
        <f t="shared" si="5"/>
        <v/>
      </c>
      <c r="I8" s="66" t="str">
        <f t="shared" si="6"/>
        <v/>
      </c>
      <c r="J8" s="67" t="str">
        <f t="shared" si="7"/>
        <v/>
      </c>
    </row>
    <row r="9" spans="1:12" ht="29.25" customHeight="1" x14ac:dyDescent="0.2">
      <c r="A9" s="64">
        <v>7</v>
      </c>
      <c r="B9" s="87" t="s">
        <v>131</v>
      </c>
      <c r="C9" s="50">
        <v>2</v>
      </c>
      <c r="D9" s="65" t="s">
        <v>24</v>
      </c>
      <c r="E9" s="66"/>
      <c r="F9" s="66"/>
      <c r="G9" s="66" t="str">
        <f t="shared" si="4"/>
        <v/>
      </c>
      <c r="H9" s="66" t="str">
        <f t="shared" si="5"/>
        <v/>
      </c>
      <c r="I9" s="66" t="str">
        <f t="shared" si="6"/>
        <v/>
      </c>
      <c r="J9" s="67" t="str">
        <f t="shared" si="7"/>
        <v/>
      </c>
    </row>
    <row r="10" spans="1:12" ht="31.5" x14ac:dyDescent="0.2">
      <c r="A10" s="64">
        <v>8</v>
      </c>
      <c r="B10" s="87" t="s">
        <v>107</v>
      </c>
      <c r="C10" s="50">
        <v>4</v>
      </c>
      <c r="D10" s="65" t="s">
        <v>24</v>
      </c>
      <c r="E10" s="66"/>
      <c r="F10" s="66"/>
      <c r="G10" s="66" t="str">
        <f t="shared" si="4"/>
        <v/>
      </c>
      <c r="H10" s="66" t="str">
        <f t="shared" si="5"/>
        <v/>
      </c>
      <c r="I10" s="66" t="str">
        <f t="shared" si="6"/>
        <v/>
      </c>
      <c r="J10" s="67" t="str">
        <f t="shared" si="7"/>
        <v/>
      </c>
    </row>
    <row r="11" spans="1:12" ht="63.75" customHeight="1" x14ac:dyDescent="0.2">
      <c r="A11" s="64">
        <v>9</v>
      </c>
      <c r="B11" s="87" t="s">
        <v>105</v>
      </c>
      <c r="C11" s="50">
        <v>5</v>
      </c>
      <c r="D11" s="65" t="s">
        <v>24</v>
      </c>
      <c r="E11" s="66"/>
      <c r="F11" s="66"/>
      <c r="G11" s="66" t="str">
        <f t="shared" si="4"/>
        <v/>
      </c>
      <c r="H11" s="66" t="str">
        <f t="shared" si="5"/>
        <v/>
      </c>
      <c r="I11" s="66" t="str">
        <f t="shared" si="6"/>
        <v/>
      </c>
      <c r="J11" s="67" t="str">
        <f t="shared" si="7"/>
        <v/>
      </c>
      <c r="K11" s="4"/>
      <c r="L11" s="8"/>
    </row>
    <row r="12" spans="1:12" ht="76.5" customHeight="1" x14ac:dyDescent="0.2">
      <c r="A12" s="64">
        <v>10</v>
      </c>
      <c r="B12" s="87" t="s">
        <v>106</v>
      </c>
      <c r="C12" s="50">
        <v>6</v>
      </c>
      <c r="D12" s="65" t="s">
        <v>24</v>
      </c>
      <c r="E12" s="66"/>
      <c r="F12" s="66"/>
      <c r="G12" s="66" t="str">
        <f t="shared" si="4"/>
        <v/>
      </c>
      <c r="H12" s="66" t="str">
        <f t="shared" si="5"/>
        <v/>
      </c>
      <c r="I12" s="66" t="str">
        <f t="shared" si="6"/>
        <v/>
      </c>
      <c r="J12" s="67" t="str">
        <f t="shared" si="7"/>
        <v/>
      </c>
      <c r="K12" s="4"/>
      <c r="L12" s="8"/>
    </row>
    <row r="13" spans="1:12" ht="21" x14ac:dyDescent="0.2">
      <c r="A13" s="71"/>
      <c r="B13" s="81" t="s">
        <v>31</v>
      </c>
      <c r="C13" s="40"/>
      <c r="D13" s="73"/>
      <c r="E13" s="74"/>
      <c r="F13" s="74"/>
      <c r="G13" s="74"/>
      <c r="H13" s="74">
        <f>SUM(H3:H12)</f>
        <v>0</v>
      </c>
      <c r="I13" s="74">
        <f>SUM(I3:I12)</f>
        <v>0</v>
      </c>
      <c r="J13" s="75">
        <f>SUM(J3:J12)</f>
        <v>0</v>
      </c>
    </row>
    <row r="14" spans="1:12" x14ac:dyDescent="0.2">
      <c r="E14" s="4"/>
      <c r="F14" s="4"/>
      <c r="G14" s="4"/>
      <c r="H14" s="4"/>
      <c r="I14" s="4"/>
      <c r="J14" s="4"/>
    </row>
    <row r="15" spans="1:12" x14ac:dyDescent="0.2">
      <c r="E15" s="4"/>
      <c r="F15" s="4"/>
      <c r="G15" s="4"/>
      <c r="H15" s="4"/>
      <c r="I15" s="4"/>
      <c r="J15" s="4"/>
    </row>
    <row r="16" spans="1:12" x14ac:dyDescent="0.2">
      <c r="E16" s="4"/>
      <c r="F16" s="4"/>
      <c r="G16" s="4"/>
      <c r="H16" s="4"/>
      <c r="I16" s="4"/>
      <c r="J16" s="4"/>
    </row>
    <row r="17" spans="2:10" x14ac:dyDescent="0.2">
      <c r="E17" s="4"/>
      <c r="F17" s="4"/>
      <c r="G17" s="4"/>
      <c r="H17" s="4"/>
      <c r="I17" s="4"/>
      <c r="J17" s="4"/>
    </row>
    <row r="18" spans="2:10" x14ac:dyDescent="0.2">
      <c r="E18" s="4"/>
      <c r="F18" s="4"/>
      <c r="G18" s="4"/>
      <c r="H18" s="4"/>
      <c r="I18" s="4"/>
      <c r="J18" s="4"/>
    </row>
    <row r="19" spans="2:10" x14ac:dyDescent="0.2">
      <c r="E19" s="4"/>
      <c r="F19" s="4"/>
      <c r="G19" s="4"/>
      <c r="H19" s="4"/>
      <c r="I19" s="4"/>
      <c r="J19" s="4"/>
    </row>
    <row r="20" spans="2:10" x14ac:dyDescent="0.2">
      <c r="B20" s="5"/>
      <c r="C20" s="14"/>
      <c r="E20" s="4"/>
      <c r="F20" s="4"/>
      <c r="G20" s="4"/>
      <c r="H20" s="4"/>
      <c r="I20" s="4"/>
      <c r="J20" s="4"/>
    </row>
    <row r="21" spans="2:10" x14ac:dyDescent="0.2">
      <c r="E21" s="4"/>
      <c r="F21" s="4"/>
      <c r="G21" s="4"/>
      <c r="H21" s="4"/>
      <c r="I21" s="4"/>
      <c r="J21" s="4"/>
    </row>
    <row r="22" spans="2:10" x14ac:dyDescent="0.2">
      <c r="E22" s="4"/>
      <c r="F22" s="4"/>
      <c r="G22" s="4"/>
      <c r="H22" s="4"/>
      <c r="I22" s="4"/>
      <c r="J22" s="4"/>
    </row>
    <row r="23" spans="2:10" x14ac:dyDescent="0.2">
      <c r="C23" s="14"/>
      <c r="E23" s="4"/>
      <c r="F23" s="4"/>
      <c r="G23" s="4"/>
      <c r="H23" s="4"/>
      <c r="I23" s="4"/>
      <c r="J23" s="4"/>
    </row>
    <row r="24" spans="2:10" x14ac:dyDescent="0.2">
      <c r="C24" s="14"/>
      <c r="E24" s="4"/>
      <c r="F24" s="4"/>
      <c r="G24" s="4"/>
      <c r="H24" s="4"/>
      <c r="I24" s="4"/>
      <c r="J24" s="4"/>
    </row>
    <row r="25" spans="2:10" x14ac:dyDescent="0.2">
      <c r="C25" s="14"/>
      <c r="E25" s="4"/>
      <c r="F25" s="4"/>
      <c r="G25" s="4"/>
      <c r="H25" s="4"/>
      <c r="I25" s="4"/>
      <c r="J25" s="4"/>
    </row>
    <row r="26" spans="2:10" x14ac:dyDescent="0.2">
      <c r="C26" s="14"/>
      <c r="E26" s="4"/>
      <c r="F26" s="4"/>
      <c r="G26" s="4"/>
      <c r="H26" s="4"/>
      <c r="I26" s="4"/>
      <c r="J26" s="4"/>
    </row>
    <row r="27" spans="2:10" x14ac:dyDescent="0.2">
      <c r="E27" s="4"/>
      <c r="F27" s="4"/>
      <c r="G27" s="4"/>
      <c r="H27" s="4"/>
      <c r="I27" s="4"/>
      <c r="J27" s="4"/>
    </row>
    <row r="28" spans="2:10" x14ac:dyDescent="0.2">
      <c r="E28" s="4"/>
      <c r="F28" s="4"/>
      <c r="G28" s="4"/>
      <c r="H28" s="4"/>
      <c r="I28" s="4"/>
      <c r="J28" s="4"/>
    </row>
    <row r="29" spans="2:10" x14ac:dyDescent="0.2">
      <c r="B29" s="5"/>
      <c r="E29" s="4"/>
      <c r="F29" s="4"/>
      <c r="G29" s="4"/>
      <c r="H29" s="4"/>
      <c r="I29" s="4"/>
      <c r="J29" s="4"/>
    </row>
    <row r="30" spans="2:10" x14ac:dyDescent="0.2">
      <c r="E30" s="4"/>
      <c r="F30" s="4"/>
      <c r="G30" s="4"/>
      <c r="H30" s="4"/>
      <c r="I30" s="4"/>
      <c r="J30" s="4"/>
    </row>
    <row r="31" spans="2:10" x14ac:dyDescent="0.2">
      <c r="E31" s="4"/>
      <c r="F31" s="4"/>
      <c r="G31" s="4"/>
      <c r="H31" s="4"/>
      <c r="I31" s="4"/>
      <c r="J31" s="4"/>
    </row>
    <row r="32" spans="2:10" x14ac:dyDescent="0.2">
      <c r="E32" s="4"/>
      <c r="F32" s="4"/>
      <c r="G32" s="4"/>
      <c r="H32" s="4"/>
      <c r="I32" s="4"/>
      <c r="J32" s="4"/>
    </row>
    <row r="33" spans="2:10" x14ac:dyDescent="0.2">
      <c r="B33" s="5"/>
      <c r="E33" s="4"/>
      <c r="F33" s="4"/>
      <c r="G33" s="4"/>
      <c r="H33" s="4"/>
      <c r="I33" s="4"/>
      <c r="J33" s="4"/>
    </row>
    <row r="34" spans="2:10" x14ac:dyDescent="0.2">
      <c r="E34" s="4"/>
      <c r="F34" s="4"/>
      <c r="G34" s="4"/>
      <c r="H34" s="4"/>
      <c r="I34" s="4"/>
      <c r="J34" s="4"/>
    </row>
    <row r="35" spans="2:10" x14ac:dyDescent="0.2">
      <c r="E35" s="4"/>
      <c r="F35" s="4"/>
      <c r="G35" s="4"/>
      <c r="H35" s="4"/>
      <c r="I35" s="4"/>
      <c r="J35" s="4"/>
    </row>
    <row r="36" spans="2:10" x14ac:dyDescent="0.2">
      <c r="E36" s="4"/>
      <c r="F36" s="4"/>
      <c r="G36" s="4"/>
      <c r="H36" s="4"/>
      <c r="I36" s="4"/>
      <c r="J36" s="4"/>
    </row>
    <row r="37" spans="2:10" x14ac:dyDescent="0.2">
      <c r="E37" s="4"/>
      <c r="F37" s="4"/>
      <c r="G37" s="4"/>
      <c r="H37" s="4"/>
      <c r="I37" s="4"/>
      <c r="J37" s="4"/>
    </row>
    <row r="38" spans="2:10" x14ac:dyDescent="0.2">
      <c r="E38" s="4"/>
      <c r="F38" s="4"/>
      <c r="G38" s="4"/>
      <c r="H38" s="4"/>
      <c r="I38" s="4"/>
      <c r="J38" s="4"/>
    </row>
    <row r="39" spans="2:10" x14ac:dyDescent="0.2">
      <c r="E39" s="4"/>
      <c r="F39" s="4"/>
      <c r="G39" s="4"/>
      <c r="H39" s="4"/>
      <c r="I39" s="4"/>
      <c r="J39" s="4"/>
    </row>
    <row r="40" spans="2:10" x14ac:dyDescent="0.2">
      <c r="E40" s="4"/>
      <c r="F40" s="4"/>
      <c r="G40" s="4"/>
      <c r="H40" s="4"/>
      <c r="I40" s="4"/>
      <c r="J40" s="4"/>
    </row>
    <row r="41" spans="2:10" x14ac:dyDescent="0.2">
      <c r="E41" s="4"/>
      <c r="F41" s="4"/>
      <c r="G41" s="4"/>
      <c r="H41" s="4"/>
      <c r="I41" s="4"/>
      <c r="J41" s="4"/>
    </row>
    <row r="42" spans="2:10" x14ac:dyDescent="0.2">
      <c r="E42" s="4"/>
      <c r="F42" s="4"/>
      <c r="G42" s="4"/>
      <c r="H42" s="4"/>
      <c r="I42" s="4"/>
      <c r="J42" s="4"/>
    </row>
    <row r="43" spans="2:10" x14ac:dyDescent="0.2">
      <c r="E43" s="4"/>
      <c r="F43" s="4"/>
      <c r="G43" s="4"/>
      <c r="H43" s="4"/>
      <c r="I43" s="4"/>
      <c r="J43" s="4"/>
    </row>
    <row r="44" spans="2:10" x14ac:dyDescent="0.2">
      <c r="E44" s="4"/>
      <c r="F44" s="4"/>
      <c r="G44" s="4"/>
      <c r="H44" s="4"/>
      <c r="I44" s="4"/>
      <c r="J44" s="4"/>
    </row>
    <row r="45" spans="2:10" x14ac:dyDescent="0.2">
      <c r="E45" s="4"/>
      <c r="F45" s="4"/>
      <c r="G45" s="4"/>
      <c r="H45" s="4"/>
      <c r="I45" s="4"/>
      <c r="J45" s="4"/>
    </row>
    <row r="46" spans="2:10" x14ac:dyDescent="0.2">
      <c r="E46" s="4"/>
      <c r="F46" s="4"/>
      <c r="G46" s="4"/>
      <c r="H46" s="4"/>
      <c r="I46" s="4"/>
      <c r="J46" s="4"/>
    </row>
    <row r="47" spans="2:10" ht="20.100000000000001" customHeight="1" x14ac:dyDescent="0.2">
      <c r="E47" s="4"/>
      <c r="F47" s="4"/>
      <c r="G47" s="4"/>
      <c r="H47" s="4"/>
      <c r="I47" s="4"/>
      <c r="J47" s="4"/>
    </row>
    <row r="48" spans="2:10" x14ac:dyDescent="0.2">
      <c r="E48" s="4"/>
      <c r="F48" s="4"/>
      <c r="G48" s="4"/>
      <c r="H48" s="4"/>
      <c r="I48" s="4"/>
      <c r="J48" s="4"/>
    </row>
    <row r="49" spans="2:10" x14ac:dyDescent="0.2">
      <c r="B49" s="5"/>
      <c r="E49" s="4"/>
      <c r="F49" s="4"/>
      <c r="G49" s="4"/>
      <c r="H49" s="4"/>
      <c r="I49" s="4"/>
      <c r="J49" s="4"/>
    </row>
    <row r="50" spans="2:10" x14ac:dyDescent="0.2">
      <c r="E50" s="4"/>
      <c r="F50" s="4"/>
      <c r="G50" s="4"/>
      <c r="H50" s="4"/>
      <c r="I50" s="4"/>
      <c r="J50" s="4"/>
    </row>
    <row r="51" spans="2:10" x14ac:dyDescent="0.2">
      <c r="E51" s="4"/>
      <c r="F51" s="4"/>
      <c r="G51" s="4"/>
      <c r="H51" s="4"/>
      <c r="I51" s="4"/>
      <c r="J51" s="4"/>
    </row>
    <row r="52" spans="2:10" x14ac:dyDescent="0.2">
      <c r="E52" s="4"/>
      <c r="F52" s="4"/>
      <c r="G52" s="4"/>
      <c r="H52" s="4"/>
      <c r="I52" s="4"/>
      <c r="J52" s="4"/>
    </row>
    <row r="53" spans="2:10" x14ac:dyDescent="0.2">
      <c r="E53" s="4"/>
      <c r="F53" s="4"/>
      <c r="G53" s="4"/>
      <c r="H53" s="4"/>
      <c r="I53" s="4"/>
      <c r="J53" s="4"/>
    </row>
    <row r="54" spans="2:10" x14ac:dyDescent="0.2">
      <c r="E54" s="4"/>
      <c r="F54" s="4"/>
      <c r="G54" s="4"/>
      <c r="H54" s="4"/>
      <c r="I54" s="4"/>
      <c r="J54" s="4"/>
    </row>
    <row r="55" spans="2:10" x14ac:dyDescent="0.2">
      <c r="E55" s="4"/>
      <c r="F55" s="4"/>
      <c r="G55" s="4"/>
      <c r="H55" s="4"/>
      <c r="I55" s="4"/>
      <c r="J55" s="4"/>
    </row>
    <row r="56" spans="2:10" x14ac:dyDescent="0.2">
      <c r="E56" s="4"/>
      <c r="F56" s="4"/>
      <c r="G56" s="4"/>
      <c r="H56" s="4"/>
      <c r="I56" s="4"/>
      <c r="J56" s="4"/>
    </row>
    <row r="57" spans="2:10" x14ac:dyDescent="0.2">
      <c r="E57" s="4"/>
      <c r="F57" s="4"/>
      <c r="G57" s="4"/>
      <c r="H57" s="4"/>
      <c r="I57" s="4"/>
      <c r="J57" s="4"/>
    </row>
    <row r="58" spans="2:10" x14ac:dyDescent="0.2">
      <c r="E58" s="4"/>
      <c r="F58" s="4"/>
      <c r="G58" s="4"/>
      <c r="H58" s="4"/>
      <c r="I58" s="4"/>
      <c r="J58" s="4"/>
    </row>
    <row r="59" spans="2:10" x14ac:dyDescent="0.2">
      <c r="E59" s="4"/>
      <c r="F59" s="4"/>
      <c r="G59" s="4"/>
      <c r="H59" s="4"/>
      <c r="I59" s="4"/>
      <c r="J59" s="4"/>
    </row>
    <row r="60" spans="2:10" x14ac:dyDescent="0.2">
      <c r="E60" s="4"/>
      <c r="F60" s="4"/>
      <c r="G60" s="4"/>
      <c r="H60" s="4"/>
      <c r="I60" s="4"/>
      <c r="J60" s="4"/>
    </row>
    <row r="61" spans="2:10" x14ac:dyDescent="0.2">
      <c r="E61" s="4"/>
      <c r="F61" s="4"/>
      <c r="G61" s="4"/>
      <c r="H61" s="4"/>
      <c r="I61" s="4"/>
      <c r="J61" s="4"/>
    </row>
    <row r="62" spans="2:10" x14ac:dyDescent="0.2">
      <c r="E62" s="4"/>
      <c r="F62" s="4"/>
      <c r="G62" s="4"/>
      <c r="H62" s="4"/>
      <c r="I62" s="4"/>
      <c r="J62" s="4"/>
    </row>
    <row r="63" spans="2:10" x14ac:dyDescent="0.2">
      <c r="E63" s="4"/>
      <c r="F63" s="4"/>
      <c r="G63" s="4"/>
      <c r="H63" s="4"/>
      <c r="I63" s="4"/>
      <c r="J63" s="6"/>
    </row>
    <row r="64" spans="2:10" x14ac:dyDescent="0.2">
      <c r="E64" s="4"/>
      <c r="F64" s="4"/>
      <c r="G64" s="4"/>
      <c r="H64" s="4"/>
      <c r="I64" s="4"/>
      <c r="J64" s="4"/>
    </row>
    <row r="65" spans="5:10" x14ac:dyDescent="0.2">
      <c r="E65" s="4"/>
      <c r="F65" s="4"/>
      <c r="G65" s="4"/>
      <c r="H65" s="4"/>
      <c r="I65" s="4"/>
      <c r="J65" s="4"/>
    </row>
    <row r="66" spans="5:10" x14ac:dyDescent="0.2">
      <c r="E66" s="4"/>
      <c r="F66" s="4"/>
      <c r="G66" s="4"/>
      <c r="H66" s="4"/>
      <c r="I66" s="4"/>
      <c r="J66" s="4"/>
    </row>
    <row r="67" spans="5:10" x14ac:dyDescent="0.2">
      <c r="E67" s="4"/>
      <c r="F67" s="4"/>
      <c r="G67" s="4"/>
      <c r="H67" s="4"/>
      <c r="I67" s="4"/>
      <c r="J67" s="4"/>
    </row>
    <row r="68" spans="5:10" x14ac:dyDescent="0.2">
      <c r="E68" s="4"/>
      <c r="F68" s="4"/>
      <c r="G68" s="4"/>
      <c r="H68" s="4"/>
      <c r="I68" s="4"/>
      <c r="J68" s="4"/>
    </row>
    <row r="69" spans="5:10" x14ac:dyDescent="0.2">
      <c r="E69" s="4"/>
      <c r="F69" s="4"/>
      <c r="G69" s="4"/>
      <c r="H69" s="4"/>
      <c r="I69" s="4"/>
      <c r="J69" s="4"/>
    </row>
    <row r="70" spans="5:10" x14ac:dyDescent="0.2">
      <c r="E70" s="4"/>
      <c r="F70" s="4"/>
      <c r="G70" s="4"/>
      <c r="H70" s="4"/>
      <c r="I70" s="4"/>
      <c r="J70" s="4"/>
    </row>
    <row r="71" spans="5:10" x14ac:dyDescent="0.2">
      <c r="E71" s="4"/>
      <c r="F71" s="4"/>
      <c r="G71" s="4"/>
      <c r="H71" s="4"/>
      <c r="I71" s="4"/>
      <c r="J71" s="4"/>
    </row>
    <row r="72" spans="5:10" x14ac:dyDescent="0.2">
      <c r="E72" s="4"/>
      <c r="F72" s="4"/>
      <c r="G72" s="4"/>
      <c r="H72" s="4"/>
      <c r="I72" s="4"/>
      <c r="J72" s="4"/>
    </row>
    <row r="73" spans="5:10" x14ac:dyDescent="0.2">
      <c r="E73" s="4"/>
      <c r="F73" s="4"/>
      <c r="G73" s="4"/>
      <c r="H73" s="4"/>
      <c r="I73" s="4"/>
      <c r="J73" s="4"/>
    </row>
    <row r="74" spans="5:10" x14ac:dyDescent="0.2">
      <c r="E74" s="4"/>
      <c r="F74" s="4"/>
      <c r="G74" s="4"/>
      <c r="H74" s="4"/>
      <c r="I74" s="4"/>
      <c r="J74" s="4"/>
    </row>
    <row r="75" spans="5:10" x14ac:dyDescent="0.2">
      <c r="E75" s="4"/>
      <c r="F75" s="4"/>
      <c r="G75" s="4"/>
      <c r="H75" s="4"/>
      <c r="I75" s="4"/>
      <c r="J75" s="4"/>
    </row>
    <row r="76" spans="5:10" x14ac:dyDescent="0.2">
      <c r="E76" s="4"/>
      <c r="F76" s="4"/>
      <c r="G76" s="4"/>
      <c r="H76" s="4"/>
      <c r="I76" s="4"/>
      <c r="J76" s="4"/>
    </row>
    <row r="77" spans="5:10" x14ac:dyDescent="0.2">
      <c r="E77" s="4"/>
      <c r="F77" s="4"/>
      <c r="G77" s="4"/>
      <c r="H77" s="4"/>
      <c r="I77" s="4"/>
      <c r="J77" s="4"/>
    </row>
    <row r="78" spans="5:10" x14ac:dyDescent="0.2">
      <c r="E78" s="4"/>
      <c r="F78" s="4"/>
      <c r="G78" s="4"/>
      <c r="H78" s="4"/>
      <c r="I78" s="4"/>
      <c r="J78" s="4"/>
    </row>
    <row r="79" spans="5:10" x14ac:dyDescent="0.2">
      <c r="E79" s="4"/>
      <c r="F79" s="4"/>
      <c r="G79" s="4"/>
      <c r="H79" s="4"/>
      <c r="I79" s="4"/>
      <c r="J79" s="4"/>
    </row>
    <row r="80" spans="5:10" x14ac:dyDescent="0.2">
      <c r="E80" s="4"/>
      <c r="F80" s="4"/>
      <c r="G80" s="4"/>
      <c r="H80" s="4"/>
      <c r="I80" s="4"/>
      <c r="J80" s="4"/>
    </row>
    <row r="81" spans="5:10" x14ac:dyDescent="0.2">
      <c r="E81" s="4"/>
      <c r="F81" s="4"/>
      <c r="G81" s="4"/>
      <c r="H81" s="4"/>
      <c r="I81" s="4"/>
      <c r="J81" s="4"/>
    </row>
    <row r="82" spans="5:10" x14ac:dyDescent="0.2">
      <c r="E82" s="4"/>
      <c r="F82" s="4"/>
      <c r="G82" s="4"/>
      <c r="H82" s="4"/>
      <c r="I82" s="4"/>
      <c r="J82" s="4"/>
    </row>
    <row r="83" spans="5:10" x14ac:dyDescent="0.2">
      <c r="E83" s="4"/>
      <c r="F83" s="4"/>
      <c r="G83" s="4"/>
      <c r="H83" s="4"/>
      <c r="I83" s="4"/>
      <c r="J83" s="4"/>
    </row>
    <row r="84" spans="5:10" x14ac:dyDescent="0.2">
      <c r="E84" s="4"/>
      <c r="F84" s="4"/>
      <c r="G84" s="4"/>
      <c r="H84" s="4"/>
      <c r="I84" s="4"/>
      <c r="J84" s="4"/>
    </row>
    <row r="85" spans="5:10" x14ac:dyDescent="0.2">
      <c r="E85" s="4"/>
      <c r="F85" s="4"/>
      <c r="G85" s="4"/>
      <c r="H85" s="4"/>
      <c r="I85" s="4"/>
      <c r="J85" s="4"/>
    </row>
    <row r="86" spans="5:10" x14ac:dyDescent="0.2">
      <c r="E86" s="4"/>
      <c r="F86" s="4"/>
      <c r="G86" s="4"/>
      <c r="H86" s="4"/>
      <c r="I86" s="4"/>
      <c r="J86" s="4"/>
    </row>
    <row r="87" spans="5:10" x14ac:dyDescent="0.2">
      <c r="E87" s="4"/>
      <c r="F87" s="4"/>
      <c r="G87" s="4"/>
      <c r="H87" s="4"/>
      <c r="I87" s="4"/>
      <c r="J87" s="4"/>
    </row>
    <row r="88" spans="5:10" x14ac:dyDescent="0.2">
      <c r="E88" s="4"/>
      <c r="F88" s="4"/>
      <c r="G88" s="4"/>
      <c r="H88" s="4"/>
      <c r="I88" s="4"/>
      <c r="J88" s="4"/>
    </row>
    <row r="89" spans="5:10" x14ac:dyDescent="0.2">
      <c r="E89" s="4"/>
      <c r="F89" s="4"/>
      <c r="G89" s="4"/>
      <c r="H89" s="4"/>
      <c r="I89" s="4"/>
      <c r="J89" s="4"/>
    </row>
    <row r="90" spans="5:10" x14ac:dyDescent="0.2">
      <c r="E90" s="4"/>
      <c r="F90" s="4"/>
      <c r="G90" s="4"/>
      <c r="H90" s="4"/>
      <c r="I90" s="4"/>
      <c r="J90" s="4"/>
    </row>
    <row r="91" spans="5:10" x14ac:dyDescent="0.2">
      <c r="E91" s="4"/>
      <c r="F91" s="4"/>
      <c r="G91" s="4"/>
      <c r="H91" s="4"/>
      <c r="I91" s="4"/>
      <c r="J91" s="4"/>
    </row>
    <row r="92" spans="5:10" x14ac:dyDescent="0.2">
      <c r="E92" s="4"/>
      <c r="F92" s="4"/>
      <c r="G92" s="4"/>
      <c r="H92" s="4"/>
      <c r="I92" s="4"/>
      <c r="J92" s="4"/>
    </row>
    <row r="93" spans="5:10" x14ac:dyDescent="0.2">
      <c r="E93" s="4"/>
      <c r="F93" s="4"/>
      <c r="G93" s="4"/>
      <c r="H93" s="4"/>
      <c r="I93" s="4"/>
      <c r="J93" s="4"/>
    </row>
    <row r="94" spans="5:10" x14ac:dyDescent="0.2">
      <c r="E94" s="4"/>
      <c r="F94" s="4"/>
      <c r="G94" s="4"/>
      <c r="H94" s="4"/>
      <c r="I94" s="4"/>
      <c r="J94" s="4"/>
    </row>
    <row r="95" spans="5:10" x14ac:dyDescent="0.2">
      <c r="E95" s="4"/>
      <c r="F95" s="4"/>
      <c r="G95" s="4"/>
      <c r="H95" s="4"/>
      <c r="I95" s="4"/>
      <c r="J95" s="4"/>
    </row>
    <row r="96" spans="5:10" x14ac:dyDescent="0.2">
      <c r="E96" s="4"/>
      <c r="F96" s="4"/>
      <c r="G96" s="4"/>
      <c r="H96" s="4"/>
      <c r="I96" s="4"/>
      <c r="J96" s="4"/>
    </row>
    <row r="97" spans="5:10" x14ac:dyDescent="0.2">
      <c r="E97" s="4"/>
      <c r="F97" s="4"/>
      <c r="G97" s="4"/>
      <c r="H97" s="4"/>
      <c r="I97" s="4"/>
      <c r="J97" s="4"/>
    </row>
    <row r="98" spans="5:10" x14ac:dyDescent="0.2">
      <c r="E98" s="4"/>
      <c r="F98" s="4"/>
      <c r="G98" s="4"/>
      <c r="H98" s="4"/>
      <c r="I98" s="4"/>
      <c r="J98" s="4"/>
    </row>
    <row r="99" spans="5:10" x14ac:dyDescent="0.2">
      <c r="E99" s="4"/>
      <c r="F99" s="4"/>
      <c r="G99" s="4"/>
      <c r="H99" s="4"/>
      <c r="I99" s="4"/>
      <c r="J99" s="4"/>
    </row>
    <row r="100" spans="5:10" x14ac:dyDescent="0.2">
      <c r="E100" s="4"/>
      <c r="F100" s="4"/>
      <c r="G100" s="4"/>
      <c r="H100" s="4"/>
      <c r="I100" s="4"/>
      <c r="J100" s="4"/>
    </row>
    <row r="101" spans="5:10" x14ac:dyDescent="0.2">
      <c r="E101" s="4"/>
      <c r="F101" s="4"/>
      <c r="G101" s="4"/>
      <c r="H101" s="4"/>
      <c r="I101" s="4"/>
      <c r="J101" s="4"/>
    </row>
    <row r="102" spans="5:10" x14ac:dyDescent="0.2">
      <c r="E102" s="4"/>
      <c r="F102" s="4"/>
      <c r="G102" s="4"/>
      <c r="H102" s="4"/>
      <c r="I102" s="4"/>
      <c r="J102" s="4"/>
    </row>
    <row r="103" spans="5:10" x14ac:dyDescent="0.2">
      <c r="E103" s="4"/>
      <c r="F103" s="4"/>
      <c r="G103" s="4"/>
      <c r="H103" s="4"/>
      <c r="I103" s="4"/>
      <c r="J103" s="4"/>
    </row>
    <row r="104" spans="5:10" x14ac:dyDescent="0.2">
      <c r="E104" s="4"/>
      <c r="F104" s="4"/>
      <c r="G104" s="4"/>
      <c r="H104" s="4"/>
      <c r="I104" s="4"/>
      <c r="J104" s="4"/>
    </row>
    <row r="105" spans="5:10" x14ac:dyDescent="0.2">
      <c r="E105" s="4"/>
      <c r="F105" s="4"/>
      <c r="G105" s="4"/>
      <c r="H105" s="4"/>
      <c r="I105" s="4"/>
      <c r="J105" s="4"/>
    </row>
    <row r="106" spans="5:10" x14ac:dyDescent="0.2">
      <c r="E106" s="4"/>
      <c r="F106" s="4"/>
      <c r="G106" s="4"/>
      <c r="H106" s="4"/>
      <c r="I106" s="4"/>
      <c r="J106" s="4"/>
    </row>
    <row r="107" spans="5:10" x14ac:dyDescent="0.2">
      <c r="E107" s="4"/>
      <c r="F107" s="4"/>
      <c r="G107" s="4"/>
      <c r="H107" s="4"/>
      <c r="I107" s="4"/>
      <c r="J107" s="4"/>
    </row>
    <row r="108" spans="5:10" x14ac:dyDescent="0.2">
      <c r="E108" s="4"/>
      <c r="F108" s="4"/>
      <c r="G108" s="4"/>
      <c r="H108" s="4"/>
      <c r="I108" s="4"/>
      <c r="J108" s="4"/>
    </row>
    <row r="109" spans="5:10" x14ac:dyDescent="0.2">
      <c r="E109" s="4"/>
      <c r="F109" s="4"/>
      <c r="G109" s="4"/>
      <c r="H109" s="4"/>
      <c r="I109" s="4"/>
      <c r="J109" s="4"/>
    </row>
    <row r="110" spans="5:10" x14ac:dyDescent="0.2">
      <c r="E110" s="4"/>
      <c r="F110" s="4"/>
      <c r="G110" s="4"/>
      <c r="H110" s="4"/>
      <c r="I110" s="4"/>
      <c r="J110" s="4"/>
    </row>
    <row r="111" spans="5:10" x14ac:dyDescent="0.2">
      <c r="E111" s="4"/>
      <c r="F111" s="4"/>
      <c r="G111" s="4"/>
      <c r="H111" s="4"/>
      <c r="I111" s="4"/>
      <c r="J111" s="4"/>
    </row>
    <row r="112" spans="5:10" x14ac:dyDescent="0.2">
      <c r="E112" s="4"/>
      <c r="F112" s="4"/>
      <c r="G112" s="4"/>
      <c r="H112" s="4"/>
      <c r="I112" s="4"/>
      <c r="J112" s="4"/>
    </row>
    <row r="113" spans="5:10" x14ac:dyDescent="0.2">
      <c r="E113" s="4"/>
      <c r="F113" s="4"/>
      <c r="G113" s="4"/>
      <c r="H113" s="4"/>
      <c r="I113" s="4"/>
      <c r="J113" s="4"/>
    </row>
    <row r="114" spans="5:10" x14ac:dyDescent="0.2">
      <c r="E114" s="4"/>
      <c r="F114" s="4"/>
      <c r="G114" s="4"/>
      <c r="H114" s="4"/>
      <c r="I114" s="4"/>
      <c r="J114" s="4"/>
    </row>
    <row r="115" spans="5:10" x14ac:dyDescent="0.2">
      <c r="E115" s="4"/>
      <c r="F115" s="4"/>
      <c r="G115" s="4"/>
      <c r="H115" s="4"/>
      <c r="I115" s="4"/>
      <c r="J115" s="4"/>
    </row>
    <row r="116" spans="5:10" x14ac:dyDescent="0.2">
      <c r="E116" s="4"/>
      <c r="F116" s="4"/>
      <c r="G116" s="4"/>
      <c r="H116" s="4"/>
      <c r="I116" s="4"/>
      <c r="J116" s="4"/>
    </row>
    <row r="117" spans="5:10" x14ac:dyDescent="0.2">
      <c r="E117" s="4"/>
      <c r="F117" s="4"/>
      <c r="G117" s="4"/>
      <c r="H117" s="4"/>
      <c r="I117" s="4"/>
      <c r="J117" s="4"/>
    </row>
    <row r="118" spans="5:10" x14ac:dyDescent="0.2">
      <c r="E118" s="4"/>
      <c r="F118" s="4"/>
      <c r="G118" s="4"/>
      <c r="H118" s="4"/>
      <c r="I118" s="4"/>
      <c r="J118" s="4"/>
    </row>
    <row r="119" spans="5:10" x14ac:dyDescent="0.2">
      <c r="E119" s="4"/>
      <c r="F119" s="4"/>
      <c r="G119" s="4"/>
      <c r="H119" s="4"/>
      <c r="I119" s="4"/>
      <c r="J119" s="4"/>
    </row>
    <row r="120" spans="5:10" x14ac:dyDescent="0.2">
      <c r="E120" s="4"/>
      <c r="F120" s="4"/>
      <c r="G120" s="4"/>
      <c r="H120" s="4"/>
      <c r="I120" s="4"/>
      <c r="J120" s="4"/>
    </row>
    <row r="121" spans="5:10" x14ac:dyDescent="0.2">
      <c r="E121" s="4"/>
      <c r="F121" s="4"/>
      <c r="G121" s="4"/>
      <c r="H121" s="4"/>
      <c r="I121" s="4"/>
      <c r="J121" s="4"/>
    </row>
    <row r="122" spans="5:10" x14ac:dyDescent="0.2">
      <c r="E122" s="4"/>
      <c r="F122" s="4"/>
      <c r="G122" s="4"/>
      <c r="H122" s="4"/>
      <c r="I122" s="4"/>
      <c r="J122" s="4"/>
    </row>
    <row r="123" spans="5:10" x14ac:dyDescent="0.2">
      <c r="E123" s="4"/>
      <c r="F123" s="4"/>
      <c r="G123" s="4"/>
      <c r="H123" s="4"/>
      <c r="I123" s="4"/>
      <c r="J123" s="4"/>
    </row>
    <row r="124" spans="5:10" x14ac:dyDescent="0.2">
      <c r="E124" s="4"/>
      <c r="F124" s="4"/>
      <c r="G124" s="4"/>
      <c r="H124" s="4"/>
      <c r="I124" s="4"/>
      <c r="J124" s="4"/>
    </row>
    <row r="125" spans="5:10" x14ac:dyDescent="0.2">
      <c r="E125" s="4"/>
      <c r="F125" s="4"/>
      <c r="G125" s="4"/>
      <c r="H125" s="4"/>
      <c r="I125" s="4"/>
      <c r="J125" s="4"/>
    </row>
    <row r="126" spans="5:10" x14ac:dyDescent="0.2">
      <c r="E126" s="4"/>
      <c r="F126" s="4"/>
      <c r="G126" s="4"/>
      <c r="H126" s="4"/>
      <c r="I126" s="4"/>
      <c r="J126" s="4"/>
    </row>
    <row r="127" spans="5:10" x14ac:dyDescent="0.2">
      <c r="E127" s="4"/>
      <c r="F127" s="4"/>
      <c r="G127" s="4"/>
      <c r="H127" s="4"/>
      <c r="I127" s="4"/>
      <c r="J127" s="4"/>
    </row>
    <row r="128" spans="5:10" x14ac:dyDescent="0.2">
      <c r="E128" s="4"/>
      <c r="F128" s="4"/>
      <c r="G128" s="4"/>
      <c r="H128" s="4"/>
      <c r="I128" s="4"/>
      <c r="J128" s="4"/>
    </row>
    <row r="129" spans="5:10" x14ac:dyDescent="0.2">
      <c r="E129" s="4"/>
      <c r="F129" s="4"/>
      <c r="G129" s="4"/>
      <c r="H129" s="4"/>
      <c r="I129" s="4"/>
      <c r="J129" s="4"/>
    </row>
    <row r="130" spans="5:10" x14ac:dyDescent="0.2">
      <c r="E130" s="4"/>
      <c r="F130" s="4"/>
      <c r="G130" s="4"/>
      <c r="H130" s="4"/>
      <c r="I130" s="4"/>
      <c r="J130" s="4"/>
    </row>
    <row r="131" spans="5:10" x14ac:dyDescent="0.2">
      <c r="E131" s="4"/>
      <c r="F131" s="4"/>
      <c r="G131" s="4"/>
      <c r="H131" s="4"/>
      <c r="I131" s="4"/>
      <c r="J131" s="4"/>
    </row>
    <row r="132" spans="5:10" x14ac:dyDescent="0.2">
      <c r="E132" s="4"/>
      <c r="F132" s="4"/>
      <c r="G132" s="4"/>
      <c r="H132" s="4"/>
      <c r="I132" s="4"/>
      <c r="J132" s="4"/>
    </row>
    <row r="133" spans="5:10" x14ac:dyDescent="0.2">
      <c r="E133" s="4"/>
      <c r="F133" s="4"/>
      <c r="G133" s="4"/>
      <c r="H133" s="4"/>
      <c r="I133" s="4"/>
      <c r="J133" s="4"/>
    </row>
    <row r="134" spans="5:10" x14ac:dyDescent="0.2">
      <c r="E134" s="4"/>
      <c r="F134" s="4"/>
      <c r="G134" s="4"/>
      <c r="H134" s="4"/>
      <c r="I134" s="4"/>
      <c r="J134" s="4"/>
    </row>
    <row r="135" spans="5:10" x14ac:dyDescent="0.2">
      <c r="E135" s="4"/>
      <c r="F135" s="4"/>
      <c r="G135" s="4"/>
      <c r="H135" s="4"/>
      <c r="I135" s="4"/>
      <c r="J135" s="4"/>
    </row>
    <row r="136" spans="5:10" x14ac:dyDescent="0.2">
      <c r="E136" s="4"/>
      <c r="F136" s="4"/>
      <c r="G136" s="4"/>
      <c r="H136" s="4"/>
      <c r="I136" s="4"/>
      <c r="J136" s="4"/>
    </row>
    <row r="137" spans="5:10" x14ac:dyDescent="0.2">
      <c r="E137" s="4"/>
      <c r="F137" s="4"/>
      <c r="G137" s="4"/>
      <c r="H137" s="4"/>
      <c r="I137" s="4"/>
      <c r="J137" s="4"/>
    </row>
    <row r="138" spans="5:10" x14ac:dyDescent="0.2">
      <c r="E138" s="4"/>
      <c r="F138" s="4"/>
      <c r="G138" s="4"/>
      <c r="H138" s="4"/>
      <c r="I138" s="4"/>
      <c r="J138" s="4"/>
    </row>
    <row r="139" spans="5:10" x14ac:dyDescent="0.2">
      <c r="E139" s="4"/>
      <c r="F139" s="4"/>
      <c r="G139" s="4"/>
      <c r="H139" s="4"/>
      <c r="I139" s="4"/>
      <c r="J139" s="4"/>
    </row>
    <row r="140" spans="5:10" x14ac:dyDescent="0.2">
      <c r="E140" s="4"/>
      <c r="F140" s="4"/>
      <c r="G140" s="4"/>
      <c r="H140" s="4"/>
      <c r="I140" s="4"/>
      <c r="J140" s="4"/>
    </row>
    <row r="141" spans="5:10" x14ac:dyDescent="0.2">
      <c r="E141" s="4"/>
      <c r="F141" s="4"/>
      <c r="G141" s="4"/>
      <c r="H141" s="4"/>
      <c r="I141" s="4"/>
      <c r="J141" s="4"/>
    </row>
    <row r="142" spans="5:10" x14ac:dyDescent="0.2">
      <c r="E142" s="4"/>
      <c r="F142" s="4"/>
      <c r="G142" s="4"/>
      <c r="H142" s="4"/>
      <c r="I142" s="4"/>
      <c r="J142" s="4"/>
    </row>
    <row r="143" spans="5:10" x14ac:dyDescent="0.2">
      <c r="E143" s="4"/>
      <c r="F143" s="4"/>
      <c r="G143" s="4"/>
      <c r="H143" s="4"/>
      <c r="I143" s="4"/>
      <c r="J143" s="4"/>
    </row>
    <row r="144" spans="5:10" x14ac:dyDescent="0.2">
      <c r="E144" s="4"/>
      <c r="F144" s="4"/>
      <c r="G144" s="4"/>
      <c r="H144" s="4"/>
      <c r="I144" s="4"/>
      <c r="J144" s="4"/>
    </row>
    <row r="145" spans="5:10" x14ac:dyDescent="0.2">
      <c r="E145" s="4"/>
      <c r="F145" s="4"/>
      <c r="G145" s="4"/>
      <c r="H145" s="4"/>
      <c r="I145" s="4"/>
      <c r="J145" s="4"/>
    </row>
    <row r="146" spans="5:10" x14ac:dyDescent="0.2">
      <c r="E146" s="4"/>
      <c r="F146" s="4"/>
      <c r="G146" s="4"/>
      <c r="H146" s="4"/>
      <c r="I146" s="4"/>
      <c r="J146" s="4"/>
    </row>
    <row r="147" spans="5:10" x14ac:dyDescent="0.2">
      <c r="E147" s="4"/>
      <c r="F147" s="4"/>
      <c r="G147" s="4"/>
      <c r="H147" s="4"/>
      <c r="I147" s="4"/>
      <c r="J147" s="4"/>
    </row>
    <row r="148" spans="5:10" x14ac:dyDescent="0.2">
      <c r="E148" s="4"/>
      <c r="F148" s="4"/>
      <c r="G148" s="4"/>
      <c r="H148" s="4"/>
      <c r="I148" s="4"/>
      <c r="J148" s="4"/>
    </row>
    <row r="149" spans="5:10" x14ac:dyDescent="0.2">
      <c r="E149" s="4"/>
      <c r="F149" s="4"/>
      <c r="G149" s="4"/>
      <c r="H149" s="4"/>
      <c r="I149" s="4"/>
      <c r="J149" s="4"/>
    </row>
    <row r="150" spans="5:10" x14ac:dyDescent="0.2">
      <c r="E150" s="4"/>
      <c r="F150" s="4"/>
      <c r="G150" s="4"/>
      <c r="H150" s="4"/>
      <c r="I150" s="4"/>
      <c r="J150" s="4"/>
    </row>
    <row r="151" spans="5:10" x14ac:dyDescent="0.2">
      <c r="E151" s="4"/>
      <c r="F151" s="4"/>
      <c r="G151" s="4"/>
      <c r="H151" s="4"/>
      <c r="I151" s="4"/>
      <c r="J151" s="4"/>
    </row>
    <row r="152" spans="5:10" x14ac:dyDescent="0.2">
      <c r="E152" s="4"/>
      <c r="F152" s="4"/>
      <c r="G152" s="4"/>
      <c r="H152" s="4"/>
      <c r="I152" s="4"/>
      <c r="J152" s="4"/>
    </row>
    <row r="153" spans="5:10" x14ac:dyDescent="0.2">
      <c r="E153" s="4"/>
      <c r="F153" s="4"/>
      <c r="G153" s="4"/>
      <c r="H153" s="4"/>
      <c r="I153" s="4"/>
      <c r="J153" s="4"/>
    </row>
    <row r="154" spans="5:10" x14ac:dyDescent="0.2">
      <c r="E154" s="4"/>
      <c r="F154" s="4"/>
      <c r="G154" s="4"/>
      <c r="H154" s="4"/>
      <c r="I154" s="4"/>
      <c r="J154" s="4"/>
    </row>
    <row r="155" spans="5:10" x14ac:dyDescent="0.2">
      <c r="E155" s="4"/>
      <c r="F155" s="4"/>
      <c r="G155" s="4"/>
      <c r="H155" s="4"/>
      <c r="I155" s="4"/>
      <c r="J155" s="4"/>
    </row>
    <row r="156" spans="5:10" x14ac:dyDescent="0.2">
      <c r="E156" s="4"/>
      <c r="F156" s="4"/>
      <c r="G156" s="4"/>
      <c r="H156" s="4"/>
      <c r="I156" s="4"/>
      <c r="J156" s="4"/>
    </row>
    <row r="157" spans="5:10" x14ac:dyDescent="0.2">
      <c r="E157" s="4"/>
      <c r="F157" s="4"/>
      <c r="G157" s="4"/>
      <c r="H157" s="4"/>
      <c r="I157" s="4"/>
      <c r="J157" s="4"/>
    </row>
    <row r="158" spans="5:10" x14ac:dyDescent="0.2">
      <c r="E158" s="4"/>
      <c r="F158" s="4"/>
      <c r="G158" s="4"/>
      <c r="H158" s="4"/>
      <c r="I158" s="4"/>
      <c r="J158" s="4"/>
    </row>
    <row r="159" spans="5:10" x14ac:dyDescent="0.2">
      <c r="E159" s="4"/>
      <c r="F159" s="4"/>
      <c r="G159" s="4"/>
      <c r="H159" s="4"/>
      <c r="I159" s="4"/>
      <c r="J159" s="4"/>
    </row>
    <row r="160" spans="5:10" x14ac:dyDescent="0.2">
      <c r="E160" s="4"/>
      <c r="F160" s="4"/>
      <c r="G160" s="4"/>
      <c r="H160" s="4"/>
      <c r="I160" s="4"/>
      <c r="J160" s="4"/>
    </row>
    <row r="161" spans="5:10" x14ac:dyDescent="0.2">
      <c r="E161" s="4"/>
      <c r="F161" s="4"/>
      <c r="G161" s="4"/>
      <c r="H161" s="4"/>
      <c r="I161" s="4"/>
      <c r="J161" s="4"/>
    </row>
    <row r="162" spans="5:10" x14ac:dyDescent="0.2">
      <c r="E162" s="4"/>
      <c r="F162" s="4"/>
      <c r="G162" s="4"/>
      <c r="H162" s="4"/>
      <c r="I162" s="4"/>
      <c r="J162" s="4"/>
    </row>
    <row r="163" spans="5:10" x14ac:dyDescent="0.2">
      <c r="E163" s="4"/>
      <c r="F163" s="4"/>
      <c r="G163" s="4"/>
      <c r="H163" s="4"/>
      <c r="I163" s="4"/>
      <c r="J163" s="4"/>
    </row>
    <row r="164" spans="5:10" x14ac:dyDescent="0.2">
      <c r="E164" s="4"/>
      <c r="F164" s="4"/>
      <c r="G164" s="4"/>
      <c r="H164" s="4"/>
      <c r="I164" s="4"/>
      <c r="J164" s="4"/>
    </row>
    <row r="165" spans="5:10" x14ac:dyDescent="0.2">
      <c r="E165" s="4"/>
      <c r="F165" s="4"/>
      <c r="G165" s="4"/>
      <c r="H165" s="4"/>
      <c r="I165" s="4"/>
      <c r="J165" s="4"/>
    </row>
    <row r="166" spans="5:10" x14ac:dyDescent="0.2">
      <c r="E166" s="4"/>
      <c r="F166" s="4"/>
      <c r="G166" s="4"/>
      <c r="H166" s="4"/>
      <c r="I166" s="4"/>
      <c r="J166" s="4"/>
    </row>
    <row r="167" spans="5:10" x14ac:dyDescent="0.2">
      <c r="E167" s="4"/>
      <c r="F167" s="4"/>
      <c r="G167" s="4"/>
      <c r="H167" s="4"/>
      <c r="I167" s="4"/>
      <c r="J167" s="4"/>
    </row>
    <row r="168" spans="5:10" x14ac:dyDescent="0.2">
      <c r="E168" s="4"/>
      <c r="F168" s="4"/>
      <c r="G168" s="4"/>
      <c r="H168" s="4"/>
      <c r="I168" s="4"/>
      <c r="J168" s="4"/>
    </row>
    <row r="169" spans="5:10" x14ac:dyDescent="0.2">
      <c r="E169" s="4"/>
      <c r="F169" s="4"/>
      <c r="G169" s="4"/>
      <c r="H169" s="4"/>
      <c r="I169" s="4"/>
      <c r="J169" s="4"/>
    </row>
    <row r="170" spans="5:10" x14ac:dyDescent="0.2">
      <c r="E170" s="4"/>
      <c r="F170" s="4"/>
      <c r="G170" s="4"/>
      <c r="H170" s="4"/>
      <c r="I170" s="4"/>
      <c r="J170" s="4"/>
    </row>
    <row r="171" spans="5:10" x14ac:dyDescent="0.2">
      <c r="E171" s="4"/>
      <c r="F171" s="4"/>
      <c r="G171" s="4"/>
      <c r="H171" s="4"/>
      <c r="I171" s="4"/>
      <c r="J171" s="4"/>
    </row>
    <row r="172" spans="5:10" x14ac:dyDescent="0.2">
      <c r="E172" s="4"/>
      <c r="F172" s="4"/>
      <c r="G172" s="4"/>
      <c r="H172" s="4"/>
      <c r="I172" s="4"/>
      <c r="J172" s="4"/>
    </row>
    <row r="173" spans="5:10" x14ac:dyDescent="0.2">
      <c r="E173" s="4"/>
      <c r="F173" s="4"/>
      <c r="G173" s="4"/>
      <c r="H173" s="4"/>
      <c r="I173" s="4"/>
      <c r="J173" s="4"/>
    </row>
  </sheetData>
  <mergeCells count="5">
    <mergeCell ref="H1:J1"/>
    <mergeCell ref="A1:A2"/>
    <mergeCell ref="C1:C2"/>
    <mergeCell ref="D1:D2"/>
    <mergeCell ref="E1:G1"/>
  </mergeCells>
  <phoneticPr fontId="24" type="noConversion"/>
  <printOptions horizontalCentered="1" gridLines="1"/>
  <pageMargins left="0.74803149606299213" right="0.59055118110236227" top="1.1417322834645669" bottom="0.98425196850393704" header="0.51181102362204722" footer="0.51181102362204722"/>
  <pageSetup paperSize="9" scale="75" fitToWidth="11" fitToHeight="0" orientation="landscape" horizontalDpi="4294967292" verticalDpi="4294967292" r:id="rId1"/>
  <headerFooter alignWithMargins="0">
    <oddHeader xml:space="preserve">&amp;LMEGRENDELŐ:
&amp;C ÉPÜLETVILLAMOSSÁG - ERŐSÁRAM
&amp;A
2018.03.08.&amp;RGIGA 2003 Kft.
Gyártócsarnok bővítése III.ütem
H-8000 Székesfehérvár,Hrsz.:8134/227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1"/>
  <sheetViews>
    <sheetView view="pageBreakPreview" zoomScaleNormal="100" zoomScaleSheetLayoutView="100" zoomScalePageLayoutView="85" workbookViewId="0">
      <selection activeCell="E14" sqref="E14:F14"/>
    </sheetView>
  </sheetViews>
  <sheetFormatPr defaultColWidth="10.75" defaultRowHeight="10.5" x14ac:dyDescent="0.2"/>
  <cols>
    <col min="1" max="1" width="9.75" style="108" customWidth="1"/>
    <col min="2" max="2" width="57" style="56" customWidth="1"/>
    <col min="3" max="3" width="9.5" style="57" bestFit="1" customWidth="1"/>
    <col min="4" max="6" width="7.875" style="56" customWidth="1"/>
    <col min="7" max="7" width="10.625" style="56" customWidth="1"/>
    <col min="8" max="8" width="9.25" style="56" customWidth="1"/>
    <col min="9" max="9" width="9.375" style="56" customWidth="1"/>
    <col min="10" max="10" width="10.625" style="56" customWidth="1"/>
    <col min="11" max="16384" width="10.75" style="56"/>
  </cols>
  <sheetData>
    <row r="1" spans="1:12" s="61" customFormat="1" ht="15.95" customHeight="1" x14ac:dyDescent="0.2">
      <c r="A1" s="136" t="s">
        <v>13</v>
      </c>
      <c r="B1" s="62" t="s">
        <v>12</v>
      </c>
      <c r="C1" s="137" t="s">
        <v>3</v>
      </c>
      <c r="D1" s="137" t="s">
        <v>10</v>
      </c>
      <c r="E1" s="136" t="s">
        <v>11</v>
      </c>
      <c r="F1" s="136"/>
      <c r="G1" s="136"/>
      <c r="H1" s="136" t="s">
        <v>9</v>
      </c>
      <c r="I1" s="136"/>
      <c r="J1" s="136"/>
    </row>
    <row r="2" spans="1:12" s="61" customFormat="1" ht="24" customHeight="1" x14ac:dyDescent="0.2">
      <c r="A2" s="136"/>
      <c r="B2" s="62"/>
      <c r="C2" s="137"/>
      <c r="D2" s="137"/>
      <c r="E2" s="62" t="s">
        <v>0</v>
      </c>
      <c r="F2" s="62" t="s">
        <v>1</v>
      </c>
      <c r="G2" s="62" t="s">
        <v>2</v>
      </c>
      <c r="H2" s="62" t="s">
        <v>0</v>
      </c>
      <c r="I2" s="62" t="s">
        <v>1</v>
      </c>
      <c r="J2" s="62" t="s">
        <v>2</v>
      </c>
    </row>
    <row r="3" spans="1:12" s="59" customFormat="1" x14ac:dyDescent="0.2">
      <c r="A3" s="77"/>
      <c r="B3" s="51"/>
      <c r="C3" s="54"/>
      <c r="D3" s="51"/>
      <c r="E3" s="69"/>
      <c r="F3" s="69"/>
      <c r="G3" s="69"/>
      <c r="H3" s="69"/>
      <c r="I3" s="69"/>
      <c r="J3" s="70"/>
    </row>
    <row r="4" spans="1:12" s="59" customFormat="1" ht="52.5" x14ac:dyDescent="0.2">
      <c r="A4" s="64">
        <f>MAX(A3:A3)+1</f>
        <v>1</v>
      </c>
      <c r="B4" s="79" t="s">
        <v>104</v>
      </c>
      <c r="C4" s="54">
        <v>1</v>
      </c>
      <c r="D4" s="51" t="s">
        <v>26</v>
      </c>
      <c r="E4" s="66"/>
      <c r="F4" s="66"/>
      <c r="G4" s="66" t="str">
        <f t="shared" ref="G4" si="0">IF(E4+F4=0,"",E4+F4)</f>
        <v/>
      </c>
      <c r="H4" s="66" t="str">
        <f t="shared" ref="H4" si="1">IF(E4=0,"",C4*E4)</f>
        <v/>
      </c>
      <c r="I4" s="66" t="str">
        <f t="shared" ref="I4" si="2">IF(F4=0,"",C4*F4)</f>
        <v/>
      </c>
      <c r="J4" s="67" t="str">
        <f t="shared" ref="J4" si="3">IF(E4+F4=0,"",C4*G4)</f>
        <v/>
      </c>
    </row>
    <row r="5" spans="1:12" x14ac:dyDescent="0.2">
      <c r="A5" s="64"/>
      <c r="B5" s="78"/>
      <c r="C5" s="54"/>
      <c r="D5" s="51"/>
      <c r="E5" s="66"/>
      <c r="F5" s="66"/>
      <c r="G5" s="66" t="str">
        <f t="shared" ref="G5:G17" si="4">IF(E5+F5=0,"",E5+F5)</f>
        <v/>
      </c>
      <c r="H5" s="66" t="str">
        <f t="shared" ref="H5:H17" si="5">IF(E5=0,"",C5*E5)</f>
        <v/>
      </c>
      <c r="I5" s="66" t="str">
        <f t="shared" ref="I5:I17" si="6">IF(F5=0,"",C5*F5)</f>
        <v/>
      </c>
      <c r="J5" s="67" t="str">
        <f t="shared" ref="J5:J17" si="7">IF(E5+F5=0,"",C5*G5)</f>
        <v/>
      </c>
    </row>
    <row r="6" spans="1:12" ht="73.5" x14ac:dyDescent="0.2">
      <c r="A6" s="64">
        <f>MAX(A4:A5)+1</f>
        <v>2</v>
      </c>
      <c r="B6" s="79" t="s">
        <v>77</v>
      </c>
      <c r="C6" s="54">
        <v>1</v>
      </c>
      <c r="D6" s="51" t="s">
        <v>26</v>
      </c>
      <c r="E6" s="66"/>
      <c r="F6" s="66"/>
      <c r="G6" s="66" t="str">
        <f t="shared" si="4"/>
        <v/>
      </c>
      <c r="H6" s="66" t="str">
        <f t="shared" si="5"/>
        <v/>
      </c>
      <c r="I6" s="66" t="str">
        <f t="shared" si="6"/>
        <v/>
      </c>
      <c r="J6" s="67" t="str">
        <f t="shared" si="7"/>
        <v/>
      </c>
    </row>
    <row r="7" spans="1:12" x14ac:dyDescent="0.2">
      <c r="A7" s="64"/>
      <c r="B7" s="78"/>
      <c r="C7" s="54"/>
      <c r="D7" s="51"/>
      <c r="E7" s="66"/>
      <c r="F7" s="66"/>
      <c r="G7" s="66" t="str">
        <f t="shared" si="4"/>
        <v/>
      </c>
      <c r="H7" s="66" t="str">
        <f t="shared" si="5"/>
        <v/>
      </c>
      <c r="I7" s="66" t="str">
        <f t="shared" si="6"/>
        <v/>
      </c>
      <c r="J7" s="67" t="str">
        <f t="shared" si="7"/>
        <v/>
      </c>
    </row>
    <row r="8" spans="1:12" ht="31.5" x14ac:dyDescent="0.2">
      <c r="A8" s="64">
        <f>MAX(A5:A7)+1</f>
        <v>3</v>
      </c>
      <c r="B8" s="78" t="s">
        <v>78</v>
      </c>
      <c r="C8" s="54">
        <v>1</v>
      </c>
      <c r="D8" s="51" t="s">
        <v>26</v>
      </c>
      <c r="E8" s="66"/>
      <c r="F8" s="66"/>
      <c r="G8" s="66" t="str">
        <f t="shared" si="4"/>
        <v/>
      </c>
      <c r="H8" s="66" t="str">
        <f t="shared" si="5"/>
        <v/>
      </c>
      <c r="I8" s="66" t="str">
        <f t="shared" si="6"/>
        <v/>
      </c>
      <c r="J8" s="67" t="str">
        <f t="shared" si="7"/>
        <v/>
      </c>
    </row>
    <row r="9" spans="1:12" x14ac:dyDescent="0.2">
      <c r="A9" s="64"/>
      <c r="B9" s="78"/>
      <c r="C9" s="54"/>
      <c r="D9" s="51"/>
      <c r="E9" s="66"/>
      <c r="F9" s="66"/>
      <c r="G9" s="66" t="str">
        <f t="shared" si="4"/>
        <v/>
      </c>
      <c r="H9" s="66" t="str">
        <f t="shared" si="5"/>
        <v/>
      </c>
      <c r="I9" s="66" t="str">
        <f t="shared" si="6"/>
        <v/>
      </c>
      <c r="J9" s="67" t="str">
        <f t="shared" si="7"/>
        <v/>
      </c>
    </row>
    <row r="10" spans="1:12" ht="63" x14ac:dyDescent="0.2">
      <c r="A10" s="64">
        <f>MAX(A8:A9)+1</f>
        <v>4</v>
      </c>
      <c r="B10" s="79" t="s">
        <v>79</v>
      </c>
      <c r="C10" s="54">
        <v>2</v>
      </c>
      <c r="D10" s="51" t="s">
        <v>26</v>
      </c>
      <c r="E10" s="66"/>
      <c r="F10" s="66"/>
      <c r="G10" s="66" t="str">
        <f t="shared" si="4"/>
        <v/>
      </c>
      <c r="H10" s="66" t="str">
        <f t="shared" si="5"/>
        <v/>
      </c>
      <c r="I10" s="66" t="str">
        <f t="shared" si="6"/>
        <v/>
      </c>
      <c r="J10" s="67" t="str">
        <f t="shared" si="7"/>
        <v/>
      </c>
    </row>
    <row r="11" spans="1:12" x14ac:dyDescent="0.2">
      <c r="A11" s="64"/>
      <c r="B11" s="78"/>
      <c r="C11" s="54"/>
      <c r="D11" s="51"/>
      <c r="E11" s="66"/>
      <c r="F11" s="66"/>
      <c r="G11" s="66" t="str">
        <f t="shared" si="4"/>
        <v/>
      </c>
      <c r="H11" s="66" t="str">
        <f t="shared" si="5"/>
        <v/>
      </c>
      <c r="I11" s="66" t="str">
        <f t="shared" si="6"/>
        <v/>
      </c>
      <c r="J11" s="67" t="str">
        <f t="shared" si="7"/>
        <v/>
      </c>
    </row>
    <row r="12" spans="1:12" ht="63" x14ac:dyDescent="0.2">
      <c r="A12" s="64">
        <f>MAX(A10:A11)+1</f>
        <v>5</v>
      </c>
      <c r="B12" s="79" t="s">
        <v>80</v>
      </c>
      <c r="C12" s="54">
        <v>1</v>
      </c>
      <c r="D12" s="51" t="s">
        <v>26</v>
      </c>
      <c r="E12" s="66"/>
      <c r="F12" s="66"/>
      <c r="G12" s="66" t="str">
        <f t="shared" si="4"/>
        <v/>
      </c>
      <c r="H12" s="66" t="str">
        <f t="shared" si="5"/>
        <v/>
      </c>
      <c r="I12" s="66" t="str">
        <f t="shared" si="6"/>
        <v/>
      </c>
      <c r="J12" s="67" t="str">
        <f t="shared" si="7"/>
        <v/>
      </c>
    </row>
    <row r="13" spans="1:12" x14ac:dyDescent="0.2">
      <c r="A13" s="64"/>
      <c r="B13" s="78"/>
      <c r="C13" s="54"/>
      <c r="D13" s="51"/>
      <c r="E13" s="66"/>
      <c r="F13" s="66"/>
      <c r="G13" s="66" t="str">
        <f t="shared" si="4"/>
        <v/>
      </c>
      <c r="H13" s="66" t="str">
        <f t="shared" si="5"/>
        <v/>
      </c>
      <c r="I13" s="66" t="str">
        <f t="shared" si="6"/>
        <v/>
      </c>
      <c r="J13" s="67" t="str">
        <f t="shared" si="7"/>
        <v/>
      </c>
    </row>
    <row r="14" spans="1:12" ht="63" x14ac:dyDescent="0.2">
      <c r="A14" s="64">
        <f>MAX(A12:A13)+1</f>
        <v>6</v>
      </c>
      <c r="B14" s="79" t="s">
        <v>81</v>
      </c>
      <c r="C14" s="54">
        <v>1</v>
      </c>
      <c r="D14" s="51" t="s">
        <v>26</v>
      </c>
      <c r="E14" s="66"/>
      <c r="F14" s="66"/>
      <c r="G14" s="66" t="str">
        <f t="shared" si="4"/>
        <v/>
      </c>
      <c r="H14" s="66" t="str">
        <f t="shared" si="5"/>
        <v/>
      </c>
      <c r="I14" s="66" t="str">
        <f t="shared" si="6"/>
        <v/>
      </c>
      <c r="J14" s="67" t="str">
        <f t="shared" si="7"/>
        <v/>
      </c>
    </row>
    <row r="15" spans="1:12" x14ac:dyDescent="0.2">
      <c r="A15" s="64"/>
      <c r="B15" s="79"/>
      <c r="C15" s="54"/>
      <c r="D15" s="51"/>
      <c r="E15" s="66"/>
      <c r="F15" s="66"/>
      <c r="G15" s="66" t="str">
        <f t="shared" si="4"/>
        <v/>
      </c>
      <c r="H15" s="66" t="str">
        <f t="shared" si="5"/>
        <v/>
      </c>
      <c r="I15" s="66" t="str">
        <f t="shared" si="6"/>
        <v/>
      </c>
      <c r="J15" s="67" t="str">
        <f t="shared" si="7"/>
        <v/>
      </c>
    </row>
    <row r="16" spans="1:12" x14ac:dyDescent="0.2">
      <c r="A16" s="64"/>
      <c r="B16" s="51"/>
      <c r="C16" s="54"/>
      <c r="D16" s="51"/>
      <c r="E16" s="66"/>
      <c r="F16" s="66"/>
      <c r="G16" s="66" t="str">
        <f t="shared" si="4"/>
        <v/>
      </c>
      <c r="H16" s="66" t="str">
        <f t="shared" si="5"/>
        <v/>
      </c>
      <c r="I16" s="66" t="str">
        <f t="shared" si="6"/>
        <v/>
      </c>
      <c r="J16" s="67" t="str">
        <f t="shared" si="7"/>
        <v/>
      </c>
      <c r="L16" s="44"/>
    </row>
    <row r="17" spans="1:10" x14ac:dyDescent="0.2">
      <c r="A17" s="77"/>
      <c r="B17" s="51"/>
      <c r="C17" s="54"/>
      <c r="D17" s="51"/>
      <c r="E17" s="66"/>
      <c r="F17" s="66"/>
      <c r="G17" s="66" t="str">
        <f t="shared" si="4"/>
        <v/>
      </c>
      <c r="H17" s="66" t="str">
        <f t="shared" si="5"/>
        <v/>
      </c>
      <c r="I17" s="66" t="str">
        <f t="shared" si="6"/>
        <v/>
      </c>
      <c r="J17" s="67" t="str">
        <f t="shared" si="7"/>
        <v/>
      </c>
    </row>
    <row r="18" spans="1:10" ht="21" x14ac:dyDescent="0.2">
      <c r="A18" s="80"/>
      <c r="B18" s="81" t="s">
        <v>22</v>
      </c>
      <c r="C18" s="82"/>
      <c r="D18" s="83"/>
      <c r="E18" s="84"/>
      <c r="F18" s="84"/>
      <c r="G18" s="84"/>
      <c r="H18" s="84">
        <f>SUM(H4:H16)</f>
        <v>0</v>
      </c>
      <c r="I18" s="84">
        <f>SUM(I4:I16)</f>
        <v>0</v>
      </c>
      <c r="J18" s="85">
        <f>SUM(J4:J16)</f>
        <v>0</v>
      </c>
    </row>
    <row r="19" spans="1:10" x14ac:dyDescent="0.2">
      <c r="E19" s="58"/>
      <c r="F19" s="58"/>
      <c r="G19" s="58"/>
      <c r="H19" s="58"/>
      <c r="I19" s="58"/>
      <c r="J19" s="58"/>
    </row>
    <row r="20" spans="1:10" x14ac:dyDescent="0.2">
      <c r="E20" s="58"/>
      <c r="F20" s="58"/>
      <c r="G20" s="58"/>
      <c r="H20" s="58"/>
      <c r="I20" s="58"/>
      <c r="J20" s="58"/>
    </row>
    <row r="21" spans="1:10" x14ac:dyDescent="0.2">
      <c r="E21" s="58"/>
      <c r="F21" s="58"/>
      <c r="G21" s="58"/>
      <c r="H21" s="58"/>
      <c r="I21" s="58"/>
      <c r="J21" s="58"/>
    </row>
    <row r="22" spans="1:10" x14ac:dyDescent="0.2">
      <c r="B22" s="55"/>
      <c r="E22" s="58"/>
      <c r="F22" s="58"/>
      <c r="G22" s="58"/>
      <c r="H22" s="58"/>
      <c r="I22" s="58"/>
      <c r="J22" s="58"/>
    </row>
    <row r="23" spans="1:10" x14ac:dyDescent="0.2">
      <c r="E23" s="58"/>
      <c r="F23" s="58"/>
      <c r="G23" s="58"/>
      <c r="H23" s="58"/>
      <c r="I23" s="58"/>
      <c r="J23" s="58"/>
    </row>
    <row r="24" spans="1:10" x14ac:dyDescent="0.2">
      <c r="E24" s="58"/>
      <c r="F24" s="58"/>
      <c r="G24" s="58"/>
      <c r="H24" s="58"/>
      <c r="I24" s="58"/>
      <c r="J24" s="58"/>
    </row>
    <row r="25" spans="1:10" x14ac:dyDescent="0.2">
      <c r="E25" s="58"/>
      <c r="F25" s="58"/>
      <c r="G25" s="58"/>
      <c r="H25" s="58"/>
      <c r="I25" s="58"/>
      <c r="J25" s="58"/>
    </row>
    <row r="26" spans="1:10" x14ac:dyDescent="0.2">
      <c r="E26" s="58"/>
      <c r="F26" s="58"/>
      <c r="G26" s="58"/>
      <c r="H26" s="58"/>
      <c r="I26" s="58"/>
      <c r="J26" s="58"/>
    </row>
    <row r="27" spans="1:10" x14ac:dyDescent="0.2">
      <c r="B27" s="55"/>
      <c r="E27" s="58"/>
      <c r="F27" s="58"/>
      <c r="G27" s="58"/>
      <c r="H27" s="58"/>
      <c r="I27" s="58"/>
      <c r="J27" s="58"/>
    </row>
    <row r="28" spans="1:10" x14ac:dyDescent="0.2">
      <c r="E28" s="58"/>
      <c r="F28" s="58"/>
      <c r="G28" s="58"/>
      <c r="H28" s="58"/>
      <c r="I28" s="58"/>
      <c r="J28" s="58"/>
    </row>
    <row r="29" spans="1:10" x14ac:dyDescent="0.2">
      <c r="E29" s="58"/>
      <c r="F29" s="58"/>
      <c r="G29" s="58"/>
      <c r="H29" s="58"/>
      <c r="I29" s="58"/>
      <c r="J29" s="58"/>
    </row>
    <row r="30" spans="1:10" x14ac:dyDescent="0.2">
      <c r="E30" s="58"/>
      <c r="F30" s="58"/>
      <c r="G30" s="58"/>
      <c r="H30" s="58"/>
      <c r="I30" s="58"/>
      <c r="J30" s="58"/>
    </row>
    <row r="31" spans="1:10" x14ac:dyDescent="0.2">
      <c r="E31" s="58"/>
      <c r="F31" s="58"/>
      <c r="G31" s="58"/>
      <c r="H31" s="58"/>
      <c r="I31" s="58"/>
      <c r="J31" s="58"/>
    </row>
    <row r="32" spans="1:10" x14ac:dyDescent="0.2">
      <c r="B32" s="55"/>
      <c r="E32" s="58"/>
      <c r="F32" s="58"/>
      <c r="G32" s="58"/>
      <c r="H32" s="58"/>
      <c r="I32" s="58"/>
      <c r="J32" s="58"/>
    </row>
    <row r="33" spans="2:10" x14ac:dyDescent="0.2">
      <c r="E33" s="58"/>
      <c r="F33" s="58"/>
      <c r="G33" s="58"/>
      <c r="H33" s="58"/>
      <c r="I33" s="58"/>
      <c r="J33" s="58"/>
    </row>
    <row r="34" spans="2:10" x14ac:dyDescent="0.2">
      <c r="E34" s="58"/>
      <c r="F34" s="58"/>
      <c r="G34" s="58"/>
      <c r="H34" s="58"/>
      <c r="I34" s="58"/>
      <c r="J34" s="58"/>
    </row>
    <row r="35" spans="2:10" x14ac:dyDescent="0.2">
      <c r="E35" s="58"/>
      <c r="F35" s="58"/>
      <c r="G35" s="58"/>
      <c r="H35" s="58"/>
      <c r="I35" s="58"/>
      <c r="J35" s="58"/>
    </row>
    <row r="36" spans="2:10" x14ac:dyDescent="0.2">
      <c r="B36" s="55"/>
      <c r="E36" s="58"/>
      <c r="F36" s="58"/>
      <c r="G36" s="58"/>
      <c r="H36" s="58"/>
      <c r="I36" s="58"/>
      <c r="J36" s="58"/>
    </row>
    <row r="37" spans="2:10" x14ac:dyDescent="0.2">
      <c r="B37" s="55"/>
      <c r="E37" s="58"/>
      <c r="F37" s="58"/>
      <c r="G37" s="58"/>
      <c r="H37" s="58"/>
      <c r="I37" s="58"/>
      <c r="J37" s="58"/>
    </row>
    <row r="38" spans="2:10" x14ac:dyDescent="0.2">
      <c r="B38" s="55"/>
      <c r="E38" s="58"/>
      <c r="F38" s="58"/>
      <c r="G38" s="58"/>
      <c r="H38" s="58"/>
      <c r="I38" s="58"/>
      <c r="J38" s="58"/>
    </row>
    <row r="39" spans="2:10" x14ac:dyDescent="0.2">
      <c r="B39" s="55"/>
      <c r="E39" s="58"/>
      <c r="F39" s="58"/>
      <c r="G39" s="58"/>
      <c r="H39" s="58"/>
      <c r="I39" s="58"/>
      <c r="J39" s="58"/>
    </row>
    <row r="40" spans="2:10" x14ac:dyDescent="0.2">
      <c r="E40" s="58"/>
      <c r="F40" s="58"/>
      <c r="G40" s="58"/>
      <c r="H40" s="58"/>
      <c r="I40" s="58"/>
      <c r="J40" s="58"/>
    </row>
    <row r="41" spans="2:10" x14ac:dyDescent="0.2">
      <c r="E41" s="58"/>
      <c r="F41" s="58"/>
      <c r="G41" s="58"/>
      <c r="H41" s="58"/>
      <c r="I41" s="58"/>
      <c r="J41" s="58"/>
    </row>
    <row r="42" spans="2:10" x14ac:dyDescent="0.2">
      <c r="E42" s="58"/>
      <c r="F42" s="58"/>
      <c r="G42" s="58"/>
      <c r="H42" s="58"/>
      <c r="I42" s="58"/>
      <c r="J42" s="58"/>
    </row>
    <row r="43" spans="2:10" x14ac:dyDescent="0.2">
      <c r="E43" s="58"/>
      <c r="F43" s="58"/>
      <c r="G43" s="58"/>
      <c r="H43" s="58"/>
      <c r="I43" s="58"/>
      <c r="J43" s="58"/>
    </row>
    <row r="44" spans="2:10" x14ac:dyDescent="0.2">
      <c r="E44" s="58"/>
      <c r="F44" s="58"/>
      <c r="G44" s="58"/>
      <c r="H44" s="58"/>
      <c r="I44" s="58"/>
      <c r="J44" s="58"/>
    </row>
    <row r="45" spans="2:10" x14ac:dyDescent="0.2">
      <c r="E45" s="58"/>
      <c r="F45" s="58"/>
      <c r="G45" s="58"/>
      <c r="H45" s="58"/>
      <c r="I45" s="58"/>
      <c r="J45" s="58"/>
    </row>
    <row r="46" spans="2:10" x14ac:dyDescent="0.2">
      <c r="E46" s="58"/>
      <c r="F46" s="58"/>
      <c r="G46" s="58"/>
      <c r="H46" s="58"/>
      <c r="I46" s="58"/>
      <c r="J46" s="58"/>
    </row>
    <row r="47" spans="2:10" x14ac:dyDescent="0.2">
      <c r="E47" s="58"/>
      <c r="F47" s="58"/>
      <c r="G47" s="58"/>
      <c r="H47" s="58"/>
      <c r="I47" s="58"/>
      <c r="J47" s="58"/>
    </row>
    <row r="48" spans="2:10" x14ac:dyDescent="0.2">
      <c r="B48" s="55"/>
      <c r="C48" s="59"/>
      <c r="E48" s="58"/>
      <c r="F48" s="58"/>
      <c r="G48" s="58"/>
      <c r="H48" s="58"/>
      <c r="I48" s="58"/>
      <c r="J48" s="58"/>
    </row>
    <row r="49" spans="2:10" x14ac:dyDescent="0.2">
      <c r="E49" s="58"/>
      <c r="F49" s="58"/>
      <c r="G49" s="58"/>
      <c r="H49" s="58"/>
      <c r="I49" s="58"/>
      <c r="J49" s="58"/>
    </row>
    <row r="50" spans="2:10" x14ac:dyDescent="0.2">
      <c r="E50" s="58"/>
      <c r="F50" s="58"/>
      <c r="G50" s="58"/>
      <c r="H50" s="58"/>
      <c r="I50" s="58"/>
      <c r="J50" s="58"/>
    </row>
    <row r="51" spans="2:10" x14ac:dyDescent="0.2">
      <c r="C51" s="59"/>
      <c r="E51" s="58"/>
      <c r="F51" s="58"/>
      <c r="G51" s="58"/>
      <c r="H51" s="58"/>
      <c r="I51" s="58"/>
      <c r="J51" s="58"/>
    </row>
    <row r="52" spans="2:10" x14ac:dyDescent="0.2">
      <c r="C52" s="59"/>
      <c r="E52" s="58"/>
      <c r="F52" s="58"/>
      <c r="G52" s="58"/>
      <c r="H52" s="58"/>
      <c r="I52" s="58"/>
      <c r="J52" s="58"/>
    </row>
    <row r="53" spans="2:10" x14ac:dyDescent="0.2">
      <c r="C53" s="59"/>
      <c r="E53" s="58"/>
      <c r="F53" s="58"/>
      <c r="G53" s="58"/>
      <c r="H53" s="58"/>
      <c r="I53" s="58"/>
      <c r="J53" s="58"/>
    </row>
    <row r="54" spans="2:10" x14ac:dyDescent="0.2">
      <c r="C54" s="59"/>
      <c r="E54" s="58"/>
      <c r="F54" s="58"/>
      <c r="G54" s="58"/>
      <c r="H54" s="58"/>
      <c r="I54" s="58"/>
      <c r="J54" s="58"/>
    </row>
    <row r="55" spans="2:10" x14ac:dyDescent="0.2">
      <c r="E55" s="58"/>
      <c r="F55" s="58"/>
      <c r="G55" s="58"/>
      <c r="H55" s="58"/>
      <c r="I55" s="58"/>
      <c r="J55" s="58"/>
    </row>
    <row r="56" spans="2:10" x14ac:dyDescent="0.2">
      <c r="E56" s="58"/>
      <c r="F56" s="58"/>
      <c r="G56" s="58"/>
      <c r="H56" s="58"/>
      <c r="I56" s="58"/>
      <c r="J56" s="58"/>
    </row>
    <row r="57" spans="2:10" x14ac:dyDescent="0.2">
      <c r="B57" s="55"/>
      <c r="E57" s="58"/>
      <c r="F57" s="58"/>
      <c r="G57" s="58"/>
      <c r="H57" s="58"/>
      <c r="I57" s="58"/>
      <c r="J57" s="58"/>
    </row>
    <row r="58" spans="2:10" x14ac:dyDescent="0.2">
      <c r="E58" s="58"/>
      <c r="F58" s="58"/>
      <c r="G58" s="58"/>
      <c r="H58" s="58"/>
      <c r="I58" s="58"/>
      <c r="J58" s="58"/>
    </row>
    <row r="59" spans="2:10" x14ac:dyDescent="0.2">
      <c r="E59" s="58"/>
      <c r="F59" s="58"/>
      <c r="G59" s="58"/>
      <c r="H59" s="58"/>
      <c r="I59" s="58"/>
      <c r="J59" s="58"/>
    </row>
    <row r="60" spans="2:10" x14ac:dyDescent="0.2">
      <c r="E60" s="58"/>
      <c r="F60" s="58"/>
      <c r="G60" s="58"/>
      <c r="H60" s="58"/>
      <c r="I60" s="58"/>
      <c r="J60" s="58"/>
    </row>
    <row r="61" spans="2:10" x14ac:dyDescent="0.2">
      <c r="B61" s="55"/>
      <c r="E61" s="58"/>
      <c r="F61" s="58"/>
      <c r="G61" s="58"/>
      <c r="H61" s="58"/>
      <c r="I61" s="58"/>
      <c r="J61" s="58"/>
    </row>
    <row r="62" spans="2:10" x14ac:dyDescent="0.2">
      <c r="E62" s="58"/>
      <c r="F62" s="58"/>
      <c r="G62" s="58"/>
      <c r="H62" s="58"/>
      <c r="I62" s="58"/>
      <c r="J62" s="58"/>
    </row>
    <row r="63" spans="2:10" x14ac:dyDescent="0.2">
      <c r="E63" s="58"/>
      <c r="F63" s="58"/>
      <c r="G63" s="58"/>
      <c r="H63" s="58"/>
      <c r="I63" s="58"/>
      <c r="J63" s="58"/>
    </row>
    <row r="64" spans="2:10" x14ac:dyDescent="0.2">
      <c r="E64" s="58"/>
      <c r="F64" s="58"/>
      <c r="G64" s="58"/>
      <c r="H64" s="58"/>
      <c r="I64" s="58"/>
      <c r="J64" s="58"/>
    </row>
    <row r="65" spans="2:10" x14ac:dyDescent="0.2">
      <c r="E65" s="58"/>
      <c r="F65" s="58"/>
      <c r="G65" s="58"/>
      <c r="H65" s="58"/>
      <c r="I65" s="58"/>
      <c r="J65" s="58"/>
    </row>
    <row r="66" spans="2:10" x14ac:dyDescent="0.2">
      <c r="E66" s="58"/>
      <c r="F66" s="58"/>
      <c r="G66" s="58"/>
      <c r="H66" s="58"/>
      <c r="I66" s="58"/>
      <c r="J66" s="58"/>
    </row>
    <row r="67" spans="2:10" x14ac:dyDescent="0.2">
      <c r="E67" s="58"/>
      <c r="F67" s="58"/>
      <c r="G67" s="58"/>
      <c r="H67" s="58"/>
      <c r="I67" s="58"/>
      <c r="J67" s="58"/>
    </row>
    <row r="68" spans="2:10" x14ac:dyDescent="0.2">
      <c r="E68" s="58"/>
      <c r="F68" s="58"/>
      <c r="G68" s="58"/>
      <c r="H68" s="58"/>
      <c r="I68" s="58"/>
      <c r="J68" s="58"/>
    </row>
    <row r="69" spans="2:10" x14ac:dyDescent="0.2">
      <c r="E69" s="58"/>
      <c r="F69" s="58"/>
      <c r="G69" s="58"/>
      <c r="H69" s="58"/>
      <c r="I69" s="58"/>
      <c r="J69" s="58"/>
    </row>
    <row r="70" spans="2:10" x14ac:dyDescent="0.2">
      <c r="E70" s="58"/>
      <c r="F70" s="58"/>
      <c r="G70" s="58"/>
      <c r="H70" s="58"/>
      <c r="I70" s="58"/>
      <c r="J70" s="58"/>
    </row>
    <row r="71" spans="2:10" x14ac:dyDescent="0.2">
      <c r="E71" s="58"/>
      <c r="F71" s="58"/>
      <c r="G71" s="58"/>
      <c r="H71" s="58"/>
      <c r="I71" s="58"/>
      <c r="J71" s="58"/>
    </row>
    <row r="72" spans="2:10" x14ac:dyDescent="0.2">
      <c r="E72" s="58"/>
      <c r="F72" s="58"/>
      <c r="G72" s="58"/>
      <c r="H72" s="58"/>
      <c r="I72" s="58"/>
      <c r="J72" s="58"/>
    </row>
    <row r="73" spans="2:10" x14ac:dyDescent="0.2">
      <c r="E73" s="58"/>
      <c r="F73" s="58"/>
      <c r="G73" s="58"/>
      <c r="H73" s="58"/>
      <c r="I73" s="58"/>
      <c r="J73" s="58"/>
    </row>
    <row r="74" spans="2:10" x14ac:dyDescent="0.2">
      <c r="E74" s="58"/>
      <c r="F74" s="58"/>
      <c r="G74" s="58"/>
      <c r="H74" s="58"/>
      <c r="I74" s="58"/>
      <c r="J74" s="58"/>
    </row>
    <row r="75" spans="2:10" ht="20.100000000000001" customHeight="1" x14ac:dyDescent="0.2">
      <c r="E75" s="58"/>
      <c r="F75" s="58"/>
      <c r="G75" s="58"/>
      <c r="H75" s="58"/>
      <c r="I75" s="58"/>
      <c r="J75" s="58"/>
    </row>
    <row r="76" spans="2:10" x14ac:dyDescent="0.2">
      <c r="E76" s="58"/>
      <c r="F76" s="58"/>
      <c r="G76" s="58"/>
      <c r="H76" s="58"/>
      <c r="I76" s="58"/>
      <c r="J76" s="58"/>
    </row>
    <row r="77" spans="2:10" x14ac:dyDescent="0.2">
      <c r="B77" s="55"/>
      <c r="E77" s="58"/>
      <c r="F77" s="58"/>
      <c r="G77" s="58"/>
      <c r="H77" s="58"/>
      <c r="I77" s="58"/>
      <c r="J77" s="58"/>
    </row>
    <row r="78" spans="2:10" x14ac:dyDescent="0.2">
      <c r="E78" s="58"/>
      <c r="F78" s="58"/>
      <c r="G78" s="58"/>
      <c r="H78" s="58"/>
      <c r="I78" s="58"/>
      <c r="J78" s="58"/>
    </row>
    <row r="79" spans="2:10" x14ac:dyDescent="0.2">
      <c r="E79" s="58"/>
      <c r="F79" s="58"/>
      <c r="G79" s="58"/>
      <c r="H79" s="58"/>
      <c r="I79" s="58"/>
      <c r="J79" s="58"/>
    </row>
    <row r="80" spans="2:10" x14ac:dyDescent="0.2">
      <c r="E80" s="58"/>
      <c r="F80" s="58"/>
      <c r="G80" s="58"/>
      <c r="H80" s="58"/>
      <c r="I80" s="58"/>
      <c r="J80" s="58"/>
    </row>
    <row r="81" spans="5:10" x14ac:dyDescent="0.2">
      <c r="E81" s="58"/>
      <c r="F81" s="58"/>
      <c r="G81" s="58"/>
      <c r="H81" s="58"/>
      <c r="I81" s="58"/>
      <c r="J81" s="58"/>
    </row>
    <row r="82" spans="5:10" x14ac:dyDescent="0.2">
      <c r="E82" s="58"/>
      <c r="F82" s="58"/>
      <c r="G82" s="58"/>
      <c r="H82" s="58"/>
      <c r="I82" s="58"/>
      <c r="J82" s="58"/>
    </row>
    <row r="83" spans="5:10" x14ac:dyDescent="0.2">
      <c r="E83" s="58"/>
      <c r="F83" s="58"/>
      <c r="G83" s="58"/>
      <c r="H83" s="58"/>
      <c r="I83" s="58"/>
      <c r="J83" s="58"/>
    </row>
    <row r="84" spans="5:10" x14ac:dyDescent="0.2">
      <c r="E84" s="58"/>
      <c r="F84" s="58"/>
      <c r="G84" s="58"/>
      <c r="H84" s="58"/>
      <c r="I84" s="58"/>
      <c r="J84" s="58"/>
    </row>
    <row r="85" spans="5:10" x14ac:dyDescent="0.2">
      <c r="E85" s="58"/>
      <c r="F85" s="58"/>
      <c r="G85" s="58"/>
      <c r="H85" s="58"/>
      <c r="I85" s="58"/>
      <c r="J85" s="58"/>
    </row>
    <row r="86" spans="5:10" x14ac:dyDescent="0.2">
      <c r="E86" s="58"/>
      <c r="F86" s="58"/>
      <c r="G86" s="58"/>
      <c r="H86" s="58"/>
      <c r="I86" s="58"/>
      <c r="J86" s="58"/>
    </row>
    <row r="87" spans="5:10" x14ac:dyDescent="0.2">
      <c r="E87" s="58"/>
      <c r="F87" s="58"/>
      <c r="G87" s="58"/>
      <c r="H87" s="58"/>
      <c r="I87" s="58"/>
      <c r="J87" s="58"/>
    </row>
    <row r="88" spans="5:10" x14ac:dyDescent="0.2">
      <c r="E88" s="58"/>
      <c r="F88" s="58"/>
      <c r="G88" s="58"/>
      <c r="H88" s="58"/>
      <c r="I88" s="58"/>
      <c r="J88" s="58"/>
    </row>
    <row r="89" spans="5:10" x14ac:dyDescent="0.2">
      <c r="E89" s="58"/>
      <c r="F89" s="58"/>
      <c r="G89" s="58"/>
      <c r="H89" s="58"/>
      <c r="I89" s="58"/>
      <c r="J89" s="58"/>
    </row>
    <row r="90" spans="5:10" x14ac:dyDescent="0.2">
      <c r="E90" s="58"/>
      <c r="F90" s="58"/>
      <c r="G90" s="58"/>
      <c r="H90" s="58"/>
      <c r="I90" s="58"/>
      <c r="J90" s="58"/>
    </row>
    <row r="91" spans="5:10" x14ac:dyDescent="0.2">
      <c r="E91" s="58"/>
      <c r="F91" s="58"/>
      <c r="G91" s="58"/>
      <c r="H91" s="58"/>
      <c r="I91" s="58"/>
      <c r="J91" s="60"/>
    </row>
    <row r="92" spans="5:10" x14ac:dyDescent="0.2">
      <c r="E92" s="58"/>
      <c r="F92" s="58"/>
      <c r="G92" s="58"/>
      <c r="H92" s="58"/>
      <c r="I92" s="58"/>
      <c r="J92" s="58"/>
    </row>
    <row r="93" spans="5:10" x14ac:dyDescent="0.2">
      <c r="E93" s="58"/>
      <c r="F93" s="58"/>
      <c r="G93" s="58"/>
      <c r="H93" s="58"/>
      <c r="I93" s="58"/>
      <c r="J93" s="58"/>
    </row>
    <row r="94" spans="5:10" x14ac:dyDescent="0.2">
      <c r="E94" s="58"/>
      <c r="F94" s="58"/>
      <c r="G94" s="58"/>
      <c r="H94" s="58"/>
      <c r="I94" s="58"/>
      <c r="J94" s="58"/>
    </row>
    <row r="95" spans="5:10" x14ac:dyDescent="0.2">
      <c r="E95" s="58"/>
      <c r="F95" s="58"/>
      <c r="G95" s="58"/>
      <c r="H95" s="58"/>
      <c r="I95" s="58"/>
      <c r="J95" s="58"/>
    </row>
    <row r="96" spans="5:10" x14ac:dyDescent="0.2">
      <c r="E96" s="58"/>
      <c r="F96" s="58"/>
      <c r="G96" s="58"/>
      <c r="H96" s="58"/>
      <c r="I96" s="58"/>
      <c r="J96" s="58"/>
    </row>
    <row r="97" spans="5:10" x14ac:dyDescent="0.2">
      <c r="E97" s="58"/>
      <c r="F97" s="58"/>
      <c r="G97" s="58"/>
      <c r="H97" s="58"/>
      <c r="I97" s="58"/>
      <c r="J97" s="58"/>
    </row>
    <row r="98" spans="5:10" x14ac:dyDescent="0.2">
      <c r="E98" s="58"/>
      <c r="F98" s="58"/>
      <c r="G98" s="58"/>
      <c r="H98" s="58"/>
      <c r="I98" s="58"/>
      <c r="J98" s="58"/>
    </row>
    <row r="99" spans="5:10" x14ac:dyDescent="0.2">
      <c r="E99" s="58"/>
      <c r="F99" s="58"/>
      <c r="G99" s="58"/>
      <c r="H99" s="58"/>
      <c r="I99" s="58"/>
      <c r="J99" s="58"/>
    </row>
    <row r="100" spans="5:10" x14ac:dyDescent="0.2">
      <c r="E100" s="58"/>
      <c r="F100" s="58"/>
      <c r="G100" s="58"/>
      <c r="H100" s="58"/>
      <c r="I100" s="58"/>
      <c r="J100" s="58"/>
    </row>
    <row r="101" spans="5:10" x14ac:dyDescent="0.2">
      <c r="E101" s="58"/>
      <c r="F101" s="58"/>
      <c r="G101" s="58"/>
      <c r="H101" s="58"/>
      <c r="I101" s="58"/>
      <c r="J101" s="58"/>
    </row>
    <row r="102" spans="5:10" x14ac:dyDescent="0.2">
      <c r="E102" s="58"/>
      <c r="F102" s="58"/>
      <c r="G102" s="58"/>
      <c r="H102" s="58"/>
      <c r="I102" s="58"/>
      <c r="J102" s="58"/>
    </row>
    <row r="103" spans="5:10" x14ac:dyDescent="0.2">
      <c r="E103" s="58"/>
      <c r="F103" s="58"/>
      <c r="G103" s="58"/>
      <c r="H103" s="58"/>
      <c r="I103" s="58"/>
      <c r="J103" s="58"/>
    </row>
    <row r="104" spans="5:10" x14ac:dyDescent="0.2">
      <c r="E104" s="58"/>
      <c r="F104" s="58"/>
      <c r="G104" s="58"/>
      <c r="H104" s="58"/>
      <c r="I104" s="58"/>
      <c r="J104" s="58"/>
    </row>
    <row r="105" spans="5:10" x14ac:dyDescent="0.2">
      <c r="E105" s="58"/>
      <c r="F105" s="58"/>
      <c r="G105" s="58"/>
      <c r="H105" s="58"/>
      <c r="I105" s="58"/>
      <c r="J105" s="58"/>
    </row>
    <row r="106" spans="5:10" x14ac:dyDescent="0.2">
      <c r="E106" s="58"/>
      <c r="F106" s="58"/>
      <c r="G106" s="58"/>
      <c r="H106" s="58"/>
      <c r="I106" s="58"/>
      <c r="J106" s="58"/>
    </row>
    <row r="107" spans="5:10" x14ac:dyDescent="0.2">
      <c r="E107" s="58"/>
      <c r="F107" s="58"/>
      <c r="G107" s="58"/>
      <c r="H107" s="58"/>
      <c r="I107" s="58"/>
      <c r="J107" s="58"/>
    </row>
    <row r="108" spans="5:10" x14ac:dyDescent="0.2">
      <c r="E108" s="58"/>
      <c r="F108" s="58"/>
      <c r="G108" s="58"/>
      <c r="H108" s="58"/>
      <c r="I108" s="58"/>
      <c r="J108" s="58"/>
    </row>
    <row r="109" spans="5:10" x14ac:dyDescent="0.2">
      <c r="E109" s="58"/>
      <c r="F109" s="58"/>
      <c r="G109" s="58"/>
      <c r="H109" s="58"/>
      <c r="I109" s="58"/>
      <c r="J109" s="58"/>
    </row>
    <row r="110" spans="5:10" x14ac:dyDescent="0.2">
      <c r="E110" s="58"/>
      <c r="F110" s="58"/>
      <c r="G110" s="58"/>
      <c r="H110" s="58"/>
      <c r="I110" s="58"/>
      <c r="J110" s="58"/>
    </row>
    <row r="111" spans="5:10" x14ac:dyDescent="0.2">
      <c r="E111" s="58"/>
      <c r="F111" s="58"/>
      <c r="G111" s="58"/>
      <c r="H111" s="58"/>
      <c r="I111" s="58"/>
      <c r="J111" s="58"/>
    </row>
    <row r="112" spans="5:10" x14ac:dyDescent="0.2">
      <c r="E112" s="58"/>
      <c r="F112" s="58"/>
      <c r="G112" s="58"/>
      <c r="H112" s="58"/>
      <c r="I112" s="58"/>
      <c r="J112" s="58"/>
    </row>
    <row r="113" spans="5:10" x14ac:dyDescent="0.2">
      <c r="E113" s="58"/>
      <c r="F113" s="58"/>
      <c r="G113" s="58"/>
      <c r="H113" s="58"/>
      <c r="I113" s="58"/>
      <c r="J113" s="58"/>
    </row>
    <row r="114" spans="5:10" x14ac:dyDescent="0.2">
      <c r="E114" s="58"/>
      <c r="F114" s="58"/>
      <c r="G114" s="58"/>
      <c r="H114" s="58"/>
      <c r="I114" s="58"/>
      <c r="J114" s="58"/>
    </row>
    <row r="115" spans="5:10" x14ac:dyDescent="0.2">
      <c r="E115" s="58"/>
      <c r="F115" s="58"/>
      <c r="G115" s="58"/>
      <c r="H115" s="58"/>
      <c r="I115" s="58"/>
      <c r="J115" s="58"/>
    </row>
    <row r="116" spans="5:10" x14ac:dyDescent="0.2">
      <c r="E116" s="58"/>
      <c r="F116" s="58"/>
      <c r="G116" s="58"/>
      <c r="H116" s="58"/>
      <c r="I116" s="58"/>
      <c r="J116" s="58"/>
    </row>
    <row r="117" spans="5:10" x14ac:dyDescent="0.2">
      <c r="E117" s="58"/>
      <c r="F117" s="58"/>
      <c r="G117" s="58"/>
      <c r="H117" s="58"/>
      <c r="I117" s="58"/>
      <c r="J117" s="58"/>
    </row>
    <row r="118" spans="5:10" x14ac:dyDescent="0.2">
      <c r="E118" s="58"/>
      <c r="F118" s="58"/>
      <c r="G118" s="58"/>
      <c r="H118" s="58"/>
      <c r="I118" s="58"/>
      <c r="J118" s="58"/>
    </row>
    <row r="119" spans="5:10" x14ac:dyDescent="0.2">
      <c r="E119" s="58"/>
      <c r="F119" s="58"/>
      <c r="G119" s="58"/>
      <c r="H119" s="58"/>
      <c r="I119" s="58"/>
      <c r="J119" s="58"/>
    </row>
    <row r="120" spans="5:10" x14ac:dyDescent="0.2">
      <c r="E120" s="58"/>
      <c r="F120" s="58"/>
      <c r="G120" s="58"/>
      <c r="H120" s="58"/>
      <c r="I120" s="58"/>
      <c r="J120" s="58"/>
    </row>
    <row r="121" spans="5:10" x14ac:dyDescent="0.2">
      <c r="E121" s="58"/>
      <c r="F121" s="58"/>
      <c r="G121" s="58"/>
      <c r="H121" s="58"/>
      <c r="I121" s="58"/>
      <c r="J121" s="58"/>
    </row>
    <row r="122" spans="5:10" x14ac:dyDescent="0.2">
      <c r="E122" s="58"/>
      <c r="F122" s="58"/>
      <c r="G122" s="58"/>
      <c r="H122" s="58"/>
      <c r="I122" s="58"/>
      <c r="J122" s="58"/>
    </row>
    <row r="123" spans="5:10" x14ac:dyDescent="0.2">
      <c r="E123" s="58"/>
      <c r="F123" s="58"/>
      <c r="G123" s="58"/>
      <c r="H123" s="58"/>
      <c r="I123" s="58"/>
      <c r="J123" s="58"/>
    </row>
    <row r="124" spans="5:10" x14ac:dyDescent="0.2">
      <c r="E124" s="58"/>
      <c r="F124" s="58"/>
      <c r="G124" s="58"/>
      <c r="H124" s="58"/>
      <c r="I124" s="58"/>
      <c r="J124" s="58"/>
    </row>
    <row r="125" spans="5:10" x14ac:dyDescent="0.2">
      <c r="E125" s="58"/>
      <c r="F125" s="58"/>
      <c r="G125" s="58"/>
      <c r="H125" s="58"/>
      <c r="I125" s="58"/>
      <c r="J125" s="58"/>
    </row>
    <row r="126" spans="5:10" x14ac:dyDescent="0.2">
      <c r="E126" s="58"/>
      <c r="F126" s="58"/>
      <c r="G126" s="58"/>
      <c r="H126" s="58"/>
      <c r="I126" s="58"/>
      <c r="J126" s="58"/>
    </row>
    <row r="127" spans="5:10" x14ac:dyDescent="0.2">
      <c r="E127" s="58"/>
      <c r="F127" s="58"/>
      <c r="G127" s="58"/>
      <c r="H127" s="58"/>
      <c r="I127" s="58"/>
      <c r="J127" s="58"/>
    </row>
    <row r="128" spans="5:10" x14ac:dyDescent="0.2">
      <c r="E128" s="58"/>
      <c r="F128" s="58"/>
      <c r="G128" s="58"/>
      <c r="H128" s="58"/>
      <c r="I128" s="58"/>
      <c r="J128" s="58"/>
    </row>
    <row r="129" spans="5:10" x14ac:dyDescent="0.2">
      <c r="E129" s="58"/>
      <c r="F129" s="58"/>
      <c r="G129" s="58"/>
      <c r="H129" s="58"/>
      <c r="I129" s="58"/>
      <c r="J129" s="58"/>
    </row>
    <row r="130" spans="5:10" x14ac:dyDescent="0.2">
      <c r="E130" s="58"/>
      <c r="F130" s="58"/>
      <c r="G130" s="58"/>
      <c r="H130" s="58"/>
      <c r="I130" s="58"/>
      <c r="J130" s="58"/>
    </row>
    <row r="131" spans="5:10" x14ac:dyDescent="0.2">
      <c r="E131" s="58"/>
      <c r="F131" s="58"/>
      <c r="G131" s="58"/>
      <c r="H131" s="58"/>
      <c r="I131" s="58"/>
      <c r="J131" s="58"/>
    </row>
    <row r="132" spans="5:10" x14ac:dyDescent="0.2">
      <c r="E132" s="58"/>
      <c r="F132" s="58"/>
      <c r="G132" s="58"/>
      <c r="H132" s="58"/>
      <c r="I132" s="58"/>
      <c r="J132" s="58"/>
    </row>
    <row r="133" spans="5:10" x14ac:dyDescent="0.2">
      <c r="E133" s="58"/>
      <c r="F133" s="58"/>
      <c r="G133" s="58"/>
      <c r="H133" s="58"/>
      <c r="I133" s="58"/>
      <c r="J133" s="58"/>
    </row>
    <row r="134" spans="5:10" x14ac:dyDescent="0.2">
      <c r="E134" s="58"/>
      <c r="F134" s="58"/>
      <c r="G134" s="58"/>
      <c r="H134" s="58"/>
      <c r="I134" s="58"/>
      <c r="J134" s="58"/>
    </row>
    <row r="135" spans="5:10" x14ac:dyDescent="0.2">
      <c r="E135" s="58"/>
      <c r="F135" s="58"/>
      <c r="G135" s="58"/>
      <c r="H135" s="58"/>
      <c r="I135" s="58"/>
      <c r="J135" s="58"/>
    </row>
    <row r="136" spans="5:10" x14ac:dyDescent="0.2">
      <c r="E136" s="58"/>
      <c r="F136" s="58"/>
      <c r="G136" s="58"/>
      <c r="H136" s="58"/>
      <c r="I136" s="58"/>
      <c r="J136" s="58"/>
    </row>
    <row r="137" spans="5:10" x14ac:dyDescent="0.2">
      <c r="E137" s="58"/>
      <c r="F137" s="58"/>
      <c r="G137" s="58"/>
      <c r="H137" s="58"/>
      <c r="I137" s="58"/>
      <c r="J137" s="58"/>
    </row>
    <row r="138" spans="5:10" x14ac:dyDescent="0.2">
      <c r="E138" s="58"/>
      <c r="F138" s="58"/>
      <c r="G138" s="58"/>
      <c r="H138" s="58"/>
      <c r="I138" s="58"/>
      <c r="J138" s="58"/>
    </row>
    <row r="139" spans="5:10" x14ac:dyDescent="0.2">
      <c r="E139" s="58"/>
      <c r="F139" s="58"/>
      <c r="G139" s="58"/>
      <c r="H139" s="58"/>
      <c r="I139" s="58"/>
      <c r="J139" s="58"/>
    </row>
    <row r="140" spans="5:10" x14ac:dyDescent="0.2">
      <c r="E140" s="58"/>
      <c r="F140" s="58"/>
      <c r="G140" s="58"/>
      <c r="H140" s="58"/>
      <c r="I140" s="58"/>
      <c r="J140" s="58"/>
    </row>
    <row r="141" spans="5:10" x14ac:dyDescent="0.2">
      <c r="E141" s="58"/>
      <c r="F141" s="58"/>
      <c r="G141" s="58"/>
      <c r="H141" s="58"/>
      <c r="I141" s="58"/>
      <c r="J141" s="58"/>
    </row>
    <row r="142" spans="5:10" x14ac:dyDescent="0.2">
      <c r="E142" s="58"/>
      <c r="F142" s="58"/>
      <c r="G142" s="58"/>
      <c r="H142" s="58"/>
      <c r="I142" s="58"/>
      <c r="J142" s="58"/>
    </row>
    <row r="143" spans="5:10" x14ac:dyDescent="0.2">
      <c r="E143" s="58"/>
      <c r="F143" s="58"/>
      <c r="G143" s="58"/>
      <c r="H143" s="58"/>
      <c r="I143" s="58"/>
      <c r="J143" s="58"/>
    </row>
    <row r="144" spans="5:10" x14ac:dyDescent="0.2">
      <c r="E144" s="58"/>
      <c r="F144" s="58"/>
      <c r="G144" s="58"/>
      <c r="H144" s="58"/>
      <c r="I144" s="58"/>
      <c r="J144" s="58"/>
    </row>
    <row r="145" spans="5:10" x14ac:dyDescent="0.2">
      <c r="E145" s="58"/>
      <c r="F145" s="58"/>
      <c r="G145" s="58"/>
      <c r="H145" s="58"/>
      <c r="I145" s="58"/>
      <c r="J145" s="58"/>
    </row>
    <row r="146" spans="5:10" x14ac:dyDescent="0.2">
      <c r="E146" s="58"/>
      <c r="F146" s="58"/>
      <c r="G146" s="58"/>
      <c r="H146" s="58"/>
      <c r="I146" s="58"/>
      <c r="J146" s="58"/>
    </row>
    <row r="147" spans="5:10" x14ac:dyDescent="0.2">
      <c r="E147" s="58"/>
      <c r="F147" s="58"/>
      <c r="G147" s="58"/>
      <c r="H147" s="58"/>
      <c r="I147" s="58"/>
      <c r="J147" s="58"/>
    </row>
    <row r="148" spans="5:10" x14ac:dyDescent="0.2">
      <c r="E148" s="58"/>
      <c r="F148" s="58"/>
      <c r="G148" s="58"/>
      <c r="H148" s="58"/>
      <c r="I148" s="58"/>
      <c r="J148" s="58"/>
    </row>
    <row r="149" spans="5:10" x14ac:dyDescent="0.2">
      <c r="E149" s="58"/>
      <c r="F149" s="58"/>
      <c r="G149" s="58"/>
      <c r="H149" s="58"/>
      <c r="I149" s="58"/>
      <c r="J149" s="58"/>
    </row>
    <row r="150" spans="5:10" x14ac:dyDescent="0.2">
      <c r="E150" s="58"/>
      <c r="F150" s="58"/>
      <c r="G150" s="58"/>
      <c r="H150" s="58"/>
      <c r="I150" s="58"/>
      <c r="J150" s="58"/>
    </row>
    <row r="151" spans="5:10" x14ac:dyDescent="0.2">
      <c r="E151" s="58"/>
      <c r="F151" s="58"/>
      <c r="G151" s="58"/>
      <c r="H151" s="58"/>
      <c r="I151" s="58"/>
      <c r="J151" s="58"/>
    </row>
    <row r="152" spans="5:10" x14ac:dyDescent="0.2">
      <c r="E152" s="58"/>
      <c r="F152" s="58"/>
      <c r="G152" s="58"/>
      <c r="H152" s="58"/>
      <c r="I152" s="58"/>
      <c r="J152" s="58"/>
    </row>
    <row r="153" spans="5:10" x14ac:dyDescent="0.2">
      <c r="E153" s="58"/>
      <c r="F153" s="58"/>
      <c r="G153" s="58"/>
      <c r="H153" s="58"/>
      <c r="I153" s="58"/>
      <c r="J153" s="58"/>
    </row>
    <row r="154" spans="5:10" x14ac:dyDescent="0.2">
      <c r="E154" s="58"/>
      <c r="F154" s="58"/>
      <c r="G154" s="58"/>
      <c r="H154" s="58"/>
      <c r="I154" s="58"/>
      <c r="J154" s="58"/>
    </row>
    <row r="155" spans="5:10" x14ac:dyDescent="0.2">
      <c r="E155" s="58"/>
      <c r="F155" s="58"/>
      <c r="G155" s="58"/>
      <c r="H155" s="58"/>
      <c r="I155" s="58"/>
      <c r="J155" s="58"/>
    </row>
    <row r="156" spans="5:10" x14ac:dyDescent="0.2">
      <c r="E156" s="58"/>
      <c r="F156" s="58"/>
      <c r="G156" s="58"/>
      <c r="H156" s="58"/>
      <c r="I156" s="58"/>
      <c r="J156" s="58"/>
    </row>
    <row r="157" spans="5:10" x14ac:dyDescent="0.2">
      <c r="E157" s="58"/>
      <c r="F157" s="58"/>
      <c r="G157" s="58"/>
      <c r="H157" s="58"/>
      <c r="I157" s="58"/>
      <c r="J157" s="58"/>
    </row>
    <row r="158" spans="5:10" x14ac:dyDescent="0.2">
      <c r="E158" s="58"/>
      <c r="F158" s="58"/>
      <c r="G158" s="58"/>
      <c r="H158" s="58"/>
      <c r="I158" s="58"/>
      <c r="J158" s="58"/>
    </row>
    <row r="159" spans="5:10" x14ac:dyDescent="0.2">
      <c r="E159" s="58"/>
      <c r="F159" s="58"/>
      <c r="G159" s="58"/>
      <c r="H159" s="58"/>
      <c r="I159" s="58"/>
      <c r="J159" s="58"/>
    </row>
    <row r="160" spans="5:10" x14ac:dyDescent="0.2">
      <c r="E160" s="58"/>
      <c r="F160" s="58"/>
      <c r="G160" s="58"/>
      <c r="H160" s="58"/>
      <c r="I160" s="58"/>
      <c r="J160" s="58"/>
    </row>
    <row r="161" spans="5:10" x14ac:dyDescent="0.2">
      <c r="E161" s="58"/>
      <c r="F161" s="58"/>
      <c r="G161" s="58"/>
      <c r="H161" s="58"/>
      <c r="I161" s="58"/>
      <c r="J161" s="58"/>
    </row>
    <row r="162" spans="5:10" x14ac:dyDescent="0.2">
      <c r="E162" s="58"/>
      <c r="F162" s="58"/>
      <c r="G162" s="58"/>
      <c r="H162" s="58"/>
      <c r="I162" s="58"/>
      <c r="J162" s="58"/>
    </row>
    <row r="163" spans="5:10" x14ac:dyDescent="0.2">
      <c r="E163" s="58"/>
      <c r="F163" s="58"/>
      <c r="G163" s="58"/>
      <c r="H163" s="58"/>
      <c r="I163" s="58"/>
      <c r="J163" s="58"/>
    </row>
    <row r="164" spans="5:10" x14ac:dyDescent="0.2">
      <c r="E164" s="58"/>
      <c r="F164" s="58"/>
      <c r="G164" s="58"/>
      <c r="H164" s="58"/>
      <c r="I164" s="58"/>
      <c r="J164" s="58"/>
    </row>
    <row r="165" spans="5:10" x14ac:dyDescent="0.2">
      <c r="E165" s="58"/>
      <c r="F165" s="58"/>
      <c r="G165" s="58"/>
      <c r="H165" s="58"/>
      <c r="I165" s="58"/>
      <c r="J165" s="58"/>
    </row>
    <row r="166" spans="5:10" x14ac:dyDescent="0.2">
      <c r="E166" s="58"/>
      <c r="F166" s="58"/>
      <c r="G166" s="58"/>
      <c r="H166" s="58"/>
      <c r="I166" s="58"/>
      <c r="J166" s="58"/>
    </row>
    <row r="167" spans="5:10" x14ac:dyDescent="0.2">
      <c r="E167" s="58"/>
      <c r="F167" s="58"/>
      <c r="G167" s="58"/>
      <c r="H167" s="58"/>
      <c r="I167" s="58"/>
      <c r="J167" s="58"/>
    </row>
    <row r="168" spans="5:10" x14ac:dyDescent="0.2">
      <c r="E168" s="58"/>
      <c r="F168" s="58"/>
      <c r="G168" s="58"/>
      <c r="H168" s="58"/>
      <c r="I168" s="58"/>
      <c r="J168" s="58"/>
    </row>
    <row r="169" spans="5:10" x14ac:dyDescent="0.2">
      <c r="E169" s="58"/>
      <c r="F169" s="58"/>
      <c r="G169" s="58"/>
      <c r="H169" s="58"/>
      <c r="I169" s="58"/>
      <c r="J169" s="58"/>
    </row>
    <row r="170" spans="5:10" x14ac:dyDescent="0.2">
      <c r="E170" s="58"/>
      <c r="F170" s="58"/>
      <c r="G170" s="58"/>
      <c r="H170" s="58"/>
      <c r="I170" s="58"/>
      <c r="J170" s="58"/>
    </row>
    <row r="171" spans="5:10" x14ac:dyDescent="0.2">
      <c r="E171" s="58"/>
      <c r="F171" s="58"/>
      <c r="G171" s="58"/>
      <c r="H171" s="58"/>
      <c r="I171" s="58"/>
      <c r="J171" s="58"/>
    </row>
    <row r="172" spans="5:10" x14ac:dyDescent="0.2">
      <c r="E172" s="58"/>
      <c r="F172" s="58"/>
      <c r="G172" s="58"/>
      <c r="H172" s="58"/>
      <c r="I172" s="58"/>
      <c r="J172" s="58"/>
    </row>
    <row r="173" spans="5:10" x14ac:dyDescent="0.2">
      <c r="E173" s="58"/>
      <c r="F173" s="58"/>
      <c r="G173" s="58"/>
      <c r="H173" s="58"/>
      <c r="I173" s="58"/>
      <c r="J173" s="58"/>
    </row>
    <row r="174" spans="5:10" x14ac:dyDescent="0.2">
      <c r="E174" s="58"/>
      <c r="F174" s="58"/>
      <c r="G174" s="58"/>
      <c r="H174" s="58"/>
      <c r="I174" s="58"/>
      <c r="J174" s="58"/>
    </row>
    <row r="175" spans="5:10" x14ac:dyDescent="0.2">
      <c r="E175" s="58"/>
      <c r="F175" s="58"/>
      <c r="G175" s="58"/>
      <c r="H175" s="58"/>
      <c r="I175" s="58"/>
      <c r="J175" s="58"/>
    </row>
    <row r="176" spans="5:10" x14ac:dyDescent="0.2">
      <c r="E176" s="58"/>
      <c r="F176" s="58"/>
      <c r="G176" s="58"/>
      <c r="H176" s="58"/>
      <c r="I176" s="58"/>
      <c r="J176" s="58"/>
    </row>
    <row r="177" spans="5:10" x14ac:dyDescent="0.2">
      <c r="E177" s="58"/>
      <c r="F177" s="58"/>
      <c r="G177" s="58"/>
      <c r="H177" s="58"/>
      <c r="I177" s="58"/>
      <c r="J177" s="58"/>
    </row>
    <row r="178" spans="5:10" x14ac:dyDescent="0.2">
      <c r="E178" s="58"/>
      <c r="F178" s="58"/>
      <c r="G178" s="58"/>
      <c r="H178" s="58"/>
      <c r="I178" s="58"/>
      <c r="J178" s="58"/>
    </row>
    <row r="179" spans="5:10" x14ac:dyDescent="0.2">
      <c r="E179" s="58"/>
      <c r="F179" s="58"/>
      <c r="G179" s="58"/>
      <c r="H179" s="58"/>
      <c r="I179" s="58"/>
      <c r="J179" s="58"/>
    </row>
    <row r="180" spans="5:10" x14ac:dyDescent="0.2">
      <c r="E180" s="58"/>
      <c r="F180" s="58"/>
      <c r="G180" s="58"/>
      <c r="H180" s="58"/>
      <c r="I180" s="58"/>
      <c r="J180" s="58"/>
    </row>
    <row r="181" spans="5:10" x14ac:dyDescent="0.2">
      <c r="E181" s="58"/>
      <c r="F181" s="58"/>
      <c r="G181" s="58"/>
      <c r="H181" s="58"/>
      <c r="I181" s="58"/>
      <c r="J181" s="58"/>
    </row>
    <row r="182" spans="5:10" x14ac:dyDescent="0.2">
      <c r="E182" s="58"/>
      <c r="F182" s="58"/>
      <c r="G182" s="58"/>
      <c r="H182" s="58"/>
      <c r="I182" s="58"/>
      <c r="J182" s="58"/>
    </row>
    <row r="183" spans="5:10" x14ac:dyDescent="0.2">
      <c r="E183" s="58"/>
      <c r="F183" s="58"/>
      <c r="G183" s="58"/>
      <c r="H183" s="58"/>
      <c r="I183" s="58"/>
      <c r="J183" s="58"/>
    </row>
    <row r="184" spans="5:10" x14ac:dyDescent="0.2">
      <c r="E184" s="58"/>
      <c r="F184" s="58"/>
      <c r="G184" s="58"/>
      <c r="H184" s="58"/>
      <c r="I184" s="58"/>
      <c r="J184" s="58"/>
    </row>
    <row r="185" spans="5:10" x14ac:dyDescent="0.2">
      <c r="E185" s="58"/>
      <c r="F185" s="58"/>
      <c r="G185" s="58"/>
      <c r="H185" s="58"/>
      <c r="I185" s="58"/>
      <c r="J185" s="58"/>
    </row>
    <row r="186" spans="5:10" x14ac:dyDescent="0.2">
      <c r="E186" s="58"/>
      <c r="F186" s="58"/>
      <c r="G186" s="58"/>
      <c r="H186" s="58"/>
      <c r="I186" s="58"/>
      <c r="J186" s="58"/>
    </row>
    <row r="187" spans="5:10" x14ac:dyDescent="0.2">
      <c r="E187" s="58"/>
      <c r="F187" s="58"/>
      <c r="G187" s="58"/>
      <c r="H187" s="58"/>
      <c r="I187" s="58"/>
      <c r="J187" s="58"/>
    </row>
    <row r="188" spans="5:10" x14ac:dyDescent="0.2">
      <c r="E188" s="58"/>
      <c r="F188" s="58"/>
      <c r="G188" s="58"/>
      <c r="H188" s="58"/>
      <c r="I188" s="58"/>
      <c r="J188" s="58"/>
    </row>
    <row r="189" spans="5:10" x14ac:dyDescent="0.2">
      <c r="E189" s="58"/>
      <c r="F189" s="58"/>
      <c r="G189" s="58"/>
      <c r="H189" s="58"/>
      <c r="I189" s="58"/>
      <c r="J189" s="58"/>
    </row>
    <row r="190" spans="5:10" x14ac:dyDescent="0.2">
      <c r="E190" s="58"/>
      <c r="F190" s="58"/>
      <c r="G190" s="58"/>
      <c r="H190" s="58"/>
      <c r="I190" s="58"/>
      <c r="J190" s="58"/>
    </row>
    <row r="191" spans="5:10" x14ac:dyDescent="0.2">
      <c r="E191" s="58"/>
      <c r="F191" s="58"/>
      <c r="G191" s="58"/>
      <c r="H191" s="58"/>
      <c r="I191" s="58"/>
      <c r="J191" s="58"/>
    </row>
    <row r="192" spans="5:10" x14ac:dyDescent="0.2">
      <c r="E192" s="58"/>
      <c r="F192" s="58"/>
      <c r="G192" s="58"/>
      <c r="H192" s="58"/>
      <c r="I192" s="58"/>
      <c r="J192" s="58"/>
    </row>
    <row r="193" spans="5:10" x14ac:dyDescent="0.2">
      <c r="E193" s="58"/>
      <c r="F193" s="58"/>
      <c r="G193" s="58"/>
      <c r="H193" s="58"/>
      <c r="I193" s="58"/>
      <c r="J193" s="58"/>
    </row>
    <row r="194" spans="5:10" x14ac:dyDescent="0.2">
      <c r="E194" s="58"/>
      <c r="F194" s="58"/>
      <c r="G194" s="58"/>
      <c r="H194" s="58"/>
      <c r="I194" s="58"/>
      <c r="J194" s="58"/>
    </row>
    <row r="195" spans="5:10" x14ac:dyDescent="0.2">
      <c r="E195" s="58"/>
      <c r="F195" s="58"/>
      <c r="G195" s="58"/>
      <c r="H195" s="58"/>
      <c r="I195" s="58"/>
      <c r="J195" s="58"/>
    </row>
    <row r="196" spans="5:10" x14ac:dyDescent="0.2">
      <c r="E196" s="58"/>
      <c r="F196" s="58"/>
      <c r="G196" s="58"/>
      <c r="H196" s="58"/>
      <c r="I196" s="58"/>
      <c r="J196" s="58"/>
    </row>
    <row r="197" spans="5:10" x14ac:dyDescent="0.2">
      <c r="E197" s="58"/>
      <c r="F197" s="58"/>
      <c r="G197" s="58"/>
      <c r="H197" s="58"/>
      <c r="I197" s="58"/>
      <c r="J197" s="58"/>
    </row>
    <row r="198" spans="5:10" x14ac:dyDescent="0.2">
      <c r="E198" s="58"/>
      <c r="F198" s="58"/>
      <c r="G198" s="58"/>
      <c r="H198" s="58"/>
      <c r="I198" s="58"/>
      <c r="J198" s="58"/>
    </row>
    <row r="199" spans="5:10" x14ac:dyDescent="0.2">
      <c r="E199" s="58"/>
      <c r="F199" s="58"/>
      <c r="G199" s="58"/>
      <c r="H199" s="58"/>
      <c r="I199" s="58"/>
      <c r="J199" s="58"/>
    </row>
    <row r="200" spans="5:10" x14ac:dyDescent="0.2">
      <c r="E200" s="58"/>
      <c r="F200" s="58"/>
      <c r="G200" s="58"/>
      <c r="H200" s="58"/>
      <c r="I200" s="58"/>
      <c r="J200" s="58"/>
    </row>
    <row r="201" spans="5:10" x14ac:dyDescent="0.2">
      <c r="E201" s="58"/>
      <c r="F201" s="58"/>
      <c r="G201" s="58"/>
      <c r="H201" s="58"/>
      <c r="I201" s="58"/>
      <c r="J201" s="58"/>
    </row>
  </sheetData>
  <mergeCells count="5">
    <mergeCell ref="H1:J1"/>
    <mergeCell ref="A1:A2"/>
    <mergeCell ref="C1:C2"/>
    <mergeCell ref="D1:D2"/>
    <mergeCell ref="E1:G1"/>
  </mergeCells>
  <phoneticPr fontId="1"/>
  <printOptions horizontalCentered="1" gridLines="1"/>
  <pageMargins left="0.74803149606299213" right="0.59055118110236227" top="1.1417322834645669" bottom="0.98425196850393704" header="0.51181102362204722" footer="0.51181102362204722"/>
  <pageSetup paperSize="9" scale="75" fitToWidth="11" fitToHeight="0" orientation="landscape" horizontalDpi="4294967292" verticalDpi="4294967292" r:id="rId1"/>
  <headerFooter alignWithMargins="0">
    <oddHeader xml:space="preserve">&amp;LMEGRENDELŐ:
&amp;C ÉPÜLETVILLAMOSSÁG - ERŐSÁRAM
&amp;A
2018.03.08.&amp;RGIGA 2003 Kft.
Gyártócsarnok bővítése III.ütem
H-8000 Székesfehérvár,Hrsz.:8134/227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3"/>
  <sheetViews>
    <sheetView view="pageBreakPreview" zoomScale="70" zoomScaleNormal="115" zoomScaleSheetLayoutView="70" workbookViewId="0">
      <selection activeCell="O54" sqref="O54"/>
    </sheetView>
  </sheetViews>
  <sheetFormatPr defaultColWidth="10.75" defaultRowHeight="10.5" x14ac:dyDescent="0.2"/>
  <cols>
    <col min="1" max="1" width="9.875" style="2" customWidth="1"/>
    <col min="2" max="2" width="59.375" style="1" customWidth="1"/>
    <col min="3" max="3" width="9.375" style="112" bestFit="1" customWidth="1"/>
    <col min="4" max="6" width="7.875" style="1" customWidth="1"/>
    <col min="7" max="7" width="10.125" style="1" customWidth="1"/>
    <col min="8" max="8" width="8.75" style="1" customWidth="1"/>
    <col min="9" max="9" width="9.125" style="1" customWidth="1"/>
    <col min="10" max="10" width="11" style="1" customWidth="1"/>
    <col min="11" max="16384" width="10.75" style="1"/>
  </cols>
  <sheetData>
    <row r="1" spans="1:10" s="5" customFormat="1" ht="15.95" customHeight="1" x14ac:dyDescent="0.2">
      <c r="A1" s="141" t="s">
        <v>13</v>
      </c>
      <c r="B1" s="7" t="s">
        <v>12</v>
      </c>
      <c r="C1" s="142" t="s">
        <v>3</v>
      </c>
      <c r="D1" s="143" t="s">
        <v>10</v>
      </c>
      <c r="E1" s="141" t="s">
        <v>11</v>
      </c>
      <c r="F1" s="141"/>
      <c r="G1" s="141"/>
      <c r="H1" s="141" t="s">
        <v>9</v>
      </c>
      <c r="I1" s="141"/>
      <c r="J1" s="141"/>
    </row>
    <row r="2" spans="1:10" s="5" customFormat="1" ht="24" customHeight="1" x14ac:dyDescent="0.2">
      <c r="A2" s="141"/>
      <c r="B2" s="7"/>
      <c r="C2" s="142"/>
      <c r="D2" s="143"/>
      <c r="E2" s="7" t="s">
        <v>0</v>
      </c>
      <c r="F2" s="7" t="s">
        <v>1</v>
      </c>
      <c r="G2" s="7" t="s">
        <v>2</v>
      </c>
      <c r="H2" s="7" t="s">
        <v>0</v>
      </c>
      <c r="I2" s="7" t="s">
        <v>1</v>
      </c>
      <c r="J2" s="7" t="s">
        <v>2</v>
      </c>
    </row>
    <row r="3" spans="1:10" x14ac:dyDescent="0.2">
      <c r="A3" s="48"/>
      <c r="B3" s="8"/>
      <c r="C3" s="110"/>
      <c r="D3" s="8"/>
      <c r="E3" s="49"/>
      <c r="F3" s="49"/>
      <c r="G3" s="49"/>
      <c r="H3" s="49"/>
      <c r="I3" s="49"/>
      <c r="J3" s="38"/>
    </row>
    <row r="4" spans="1:10" s="14" customFormat="1" x14ac:dyDescent="0.2">
      <c r="A4" s="64"/>
      <c r="B4" s="138" t="s">
        <v>86</v>
      </c>
      <c r="C4" s="139"/>
      <c r="D4" s="139"/>
      <c r="E4" s="139"/>
      <c r="F4" s="139"/>
      <c r="G4" s="139"/>
      <c r="H4" s="139"/>
      <c r="I4" s="139"/>
      <c r="J4" s="140"/>
    </row>
    <row r="5" spans="1:10" s="14" customFormat="1" x14ac:dyDescent="0.2">
      <c r="A5" s="64">
        <v>1</v>
      </c>
      <c r="B5" s="78" t="s">
        <v>102</v>
      </c>
      <c r="C5" s="114">
        <v>104</v>
      </c>
      <c r="D5" s="51" t="s">
        <v>71</v>
      </c>
      <c r="E5" s="66"/>
      <c r="F5" s="66"/>
      <c r="G5" s="66" t="str">
        <f t="shared" ref="G5" si="0">IF(E5+F5=0,"",E5+F5)</f>
        <v/>
      </c>
      <c r="H5" s="66" t="str">
        <f t="shared" ref="H5" si="1">IF(E5=0,"",C5*E5)</f>
        <v/>
      </c>
      <c r="I5" s="66" t="str">
        <f t="shared" ref="I5" si="2">IF(F5=0,"",C5*F5)</f>
        <v/>
      </c>
      <c r="J5" s="67" t="str">
        <f t="shared" ref="J5" si="3">IF(E5+F5=0,"",C5*G5)</f>
        <v/>
      </c>
    </row>
    <row r="6" spans="1:10" s="14" customFormat="1" x14ac:dyDescent="0.2">
      <c r="A6" s="64">
        <v>2</v>
      </c>
      <c r="B6" s="78" t="s">
        <v>101</v>
      </c>
      <c r="C6" s="114">
        <v>150</v>
      </c>
      <c r="D6" s="51" t="s">
        <v>71</v>
      </c>
      <c r="E6" s="66"/>
      <c r="F6" s="66"/>
      <c r="G6" s="66" t="str">
        <f t="shared" ref="G6:G23" si="4">IF(E6+F6=0,"",E6+F6)</f>
        <v/>
      </c>
      <c r="H6" s="66" t="str">
        <f t="shared" ref="H6:H23" si="5">IF(E6=0,"",C6*E6)</f>
        <v/>
      </c>
      <c r="I6" s="66" t="str">
        <f t="shared" ref="I6:I23" si="6">IF(F6=0,"",C6*F6)</f>
        <v/>
      </c>
      <c r="J6" s="67" t="str">
        <f t="shared" ref="J6:J23" si="7">IF(E6+F6=0,"",C6*G6)</f>
        <v/>
      </c>
    </row>
    <row r="7" spans="1:10" s="14" customFormat="1" x14ac:dyDescent="0.2">
      <c r="A7" s="64">
        <v>3</v>
      </c>
      <c r="B7" s="78" t="s">
        <v>87</v>
      </c>
      <c r="C7" s="114">
        <v>10</v>
      </c>
      <c r="D7" s="51" t="s">
        <v>24</v>
      </c>
      <c r="E7" s="66"/>
      <c r="F7" s="66"/>
      <c r="G7" s="66" t="str">
        <f t="shared" si="4"/>
        <v/>
      </c>
      <c r="H7" s="66" t="str">
        <f t="shared" si="5"/>
        <v/>
      </c>
      <c r="I7" s="66" t="str">
        <f t="shared" si="6"/>
        <v/>
      </c>
      <c r="J7" s="67" t="str">
        <f t="shared" si="7"/>
        <v/>
      </c>
    </row>
    <row r="8" spans="1:10" s="14" customFormat="1" x14ac:dyDescent="0.2">
      <c r="A8" s="64">
        <v>4</v>
      </c>
      <c r="B8" s="78" t="s">
        <v>103</v>
      </c>
      <c r="C8" s="114">
        <v>11</v>
      </c>
      <c r="D8" s="51" t="s">
        <v>24</v>
      </c>
      <c r="E8" s="66"/>
      <c r="F8" s="66"/>
      <c r="G8" s="66" t="str">
        <f t="shared" si="4"/>
        <v/>
      </c>
      <c r="H8" s="66" t="str">
        <f t="shared" si="5"/>
        <v/>
      </c>
      <c r="I8" s="66" t="str">
        <f t="shared" si="6"/>
        <v/>
      </c>
      <c r="J8" s="67" t="str">
        <f t="shared" si="7"/>
        <v/>
      </c>
    </row>
    <row r="9" spans="1:10" s="14" customFormat="1" x14ac:dyDescent="0.2">
      <c r="A9" s="64">
        <v>5</v>
      </c>
      <c r="B9" s="78" t="s">
        <v>88</v>
      </c>
      <c r="C9" s="114">
        <v>11</v>
      </c>
      <c r="D9" s="51" t="s">
        <v>24</v>
      </c>
      <c r="E9" s="66"/>
      <c r="F9" s="66"/>
      <c r="G9" s="66" t="str">
        <f t="shared" si="4"/>
        <v/>
      </c>
      <c r="H9" s="66" t="str">
        <f t="shared" si="5"/>
        <v/>
      </c>
      <c r="I9" s="66" t="str">
        <f t="shared" si="6"/>
        <v/>
      </c>
      <c r="J9" s="67" t="str">
        <f t="shared" si="7"/>
        <v/>
      </c>
    </row>
    <row r="10" spans="1:10" s="14" customFormat="1" x14ac:dyDescent="0.2">
      <c r="A10" s="64">
        <v>6</v>
      </c>
      <c r="B10" s="78" t="s">
        <v>89</v>
      </c>
      <c r="C10" s="114">
        <v>11</v>
      </c>
      <c r="D10" s="51" t="s">
        <v>24</v>
      </c>
      <c r="E10" s="66"/>
      <c r="F10" s="66"/>
      <c r="G10" s="66" t="str">
        <f t="shared" si="4"/>
        <v/>
      </c>
      <c r="H10" s="66" t="str">
        <f t="shared" si="5"/>
        <v/>
      </c>
      <c r="I10" s="66" t="str">
        <f t="shared" si="6"/>
        <v/>
      </c>
      <c r="J10" s="67" t="str">
        <f t="shared" si="7"/>
        <v/>
      </c>
    </row>
    <row r="11" spans="1:10" s="14" customFormat="1" x14ac:dyDescent="0.2">
      <c r="A11" s="64">
        <v>7</v>
      </c>
      <c r="B11" s="78" t="s">
        <v>90</v>
      </c>
      <c r="C11" s="114">
        <v>20</v>
      </c>
      <c r="D11" s="51" t="s">
        <v>24</v>
      </c>
      <c r="E11" s="66"/>
      <c r="F11" s="66"/>
      <c r="G11" s="66" t="str">
        <f t="shared" si="4"/>
        <v/>
      </c>
      <c r="H11" s="66" t="str">
        <f t="shared" si="5"/>
        <v/>
      </c>
      <c r="I11" s="66" t="str">
        <f t="shared" si="6"/>
        <v/>
      </c>
      <c r="J11" s="67" t="str">
        <f t="shared" si="7"/>
        <v/>
      </c>
    </row>
    <row r="12" spans="1:10" s="14" customFormat="1" x14ac:dyDescent="0.2">
      <c r="A12" s="64">
        <v>8</v>
      </c>
      <c r="B12" s="78" t="s">
        <v>91</v>
      </c>
      <c r="C12" s="114">
        <v>11</v>
      </c>
      <c r="D12" s="51" t="s">
        <v>24</v>
      </c>
      <c r="E12" s="66"/>
      <c r="F12" s="66"/>
      <c r="G12" s="66" t="str">
        <f t="shared" si="4"/>
        <v/>
      </c>
      <c r="H12" s="66" t="str">
        <f t="shared" si="5"/>
        <v/>
      </c>
      <c r="I12" s="66" t="str">
        <f t="shared" si="6"/>
        <v/>
      </c>
      <c r="J12" s="67" t="str">
        <f t="shared" si="7"/>
        <v/>
      </c>
    </row>
    <row r="13" spans="1:10" s="14" customFormat="1" x14ac:dyDescent="0.2">
      <c r="A13" s="64">
        <v>9</v>
      </c>
      <c r="B13" s="78" t="s">
        <v>92</v>
      </c>
      <c r="C13" s="114">
        <v>11</v>
      </c>
      <c r="D13" s="51" t="s">
        <v>24</v>
      </c>
      <c r="E13" s="66"/>
      <c r="F13" s="66"/>
      <c r="G13" s="66" t="str">
        <f t="shared" si="4"/>
        <v/>
      </c>
      <c r="H13" s="66" t="str">
        <f t="shared" si="5"/>
        <v/>
      </c>
      <c r="I13" s="66" t="str">
        <f t="shared" si="6"/>
        <v/>
      </c>
      <c r="J13" s="67" t="str">
        <f t="shared" si="7"/>
        <v/>
      </c>
    </row>
    <row r="14" spans="1:10" s="14" customFormat="1" x14ac:dyDescent="0.2">
      <c r="A14" s="64">
        <v>10</v>
      </c>
      <c r="B14" s="78" t="s">
        <v>93</v>
      </c>
      <c r="C14" s="114">
        <v>150</v>
      </c>
      <c r="D14" s="51" t="s">
        <v>71</v>
      </c>
      <c r="E14" s="66"/>
      <c r="F14" s="66"/>
      <c r="G14" s="66" t="str">
        <f t="shared" si="4"/>
        <v/>
      </c>
      <c r="H14" s="66" t="str">
        <f t="shared" si="5"/>
        <v/>
      </c>
      <c r="I14" s="66" t="str">
        <f t="shared" si="6"/>
        <v/>
      </c>
      <c r="J14" s="67" t="str">
        <f t="shared" si="7"/>
        <v/>
      </c>
    </row>
    <row r="15" spans="1:10" s="14" customFormat="1" x14ac:dyDescent="0.2">
      <c r="A15" s="64">
        <v>11</v>
      </c>
      <c r="B15" s="78" t="s">
        <v>94</v>
      </c>
      <c r="C15" s="114">
        <v>150</v>
      </c>
      <c r="D15" s="51" t="s">
        <v>71</v>
      </c>
      <c r="E15" s="66"/>
      <c r="F15" s="66"/>
      <c r="G15" s="66" t="str">
        <f t="shared" si="4"/>
        <v/>
      </c>
      <c r="H15" s="66" t="str">
        <f t="shared" si="5"/>
        <v/>
      </c>
      <c r="I15" s="66" t="str">
        <f t="shared" si="6"/>
        <v/>
      </c>
      <c r="J15" s="67" t="str">
        <f t="shared" si="7"/>
        <v/>
      </c>
    </row>
    <row r="16" spans="1:10" s="14" customFormat="1" x14ac:dyDescent="0.2">
      <c r="A16" s="64">
        <v>12</v>
      </c>
      <c r="B16" s="78" t="s">
        <v>95</v>
      </c>
      <c r="C16" s="114">
        <v>30</v>
      </c>
      <c r="D16" s="51" t="s">
        <v>24</v>
      </c>
      <c r="E16" s="66"/>
      <c r="F16" s="66"/>
      <c r="G16" s="66" t="str">
        <f t="shared" si="4"/>
        <v/>
      </c>
      <c r="H16" s="66" t="str">
        <f t="shared" si="5"/>
        <v/>
      </c>
      <c r="I16" s="66" t="str">
        <f t="shared" si="6"/>
        <v/>
      </c>
      <c r="J16" s="67" t="str">
        <f t="shared" si="7"/>
        <v/>
      </c>
    </row>
    <row r="17" spans="1:11" s="14" customFormat="1" ht="31.5" x14ac:dyDescent="0.2">
      <c r="A17" s="64">
        <v>13</v>
      </c>
      <c r="B17" s="78" t="s">
        <v>96</v>
      </c>
      <c r="C17" s="114">
        <v>40</v>
      </c>
      <c r="D17" s="51" t="s">
        <v>26</v>
      </c>
      <c r="E17" s="66"/>
      <c r="F17" s="66"/>
      <c r="G17" s="66" t="str">
        <f t="shared" si="4"/>
        <v/>
      </c>
      <c r="H17" s="66" t="str">
        <f t="shared" si="5"/>
        <v/>
      </c>
      <c r="I17" s="66" t="str">
        <f t="shared" si="6"/>
        <v/>
      </c>
      <c r="J17" s="67" t="str">
        <f t="shared" si="7"/>
        <v/>
      </c>
    </row>
    <row r="18" spans="1:11" s="14" customFormat="1" ht="21" x14ac:dyDescent="0.2">
      <c r="A18" s="64">
        <v>14</v>
      </c>
      <c r="B18" s="78" t="s">
        <v>97</v>
      </c>
      <c r="C18" s="114">
        <v>30</v>
      </c>
      <c r="D18" s="51" t="s">
        <v>24</v>
      </c>
      <c r="E18" s="66"/>
      <c r="F18" s="66"/>
      <c r="G18" s="66" t="str">
        <f t="shared" si="4"/>
        <v/>
      </c>
      <c r="H18" s="66" t="str">
        <f t="shared" si="5"/>
        <v/>
      </c>
      <c r="I18" s="66" t="str">
        <f t="shared" si="6"/>
        <v/>
      </c>
      <c r="J18" s="67" t="str">
        <f t="shared" si="7"/>
        <v/>
      </c>
    </row>
    <row r="19" spans="1:11" s="14" customFormat="1" x14ac:dyDescent="0.2">
      <c r="A19" s="64">
        <v>15</v>
      </c>
      <c r="B19" s="78" t="s">
        <v>98</v>
      </c>
      <c r="C19" s="114">
        <v>1</v>
      </c>
      <c r="D19" s="51" t="s">
        <v>24</v>
      </c>
      <c r="E19" s="66"/>
      <c r="F19" s="66"/>
      <c r="G19" s="66" t="str">
        <f t="shared" si="4"/>
        <v/>
      </c>
      <c r="H19" s="66" t="str">
        <f t="shared" si="5"/>
        <v/>
      </c>
      <c r="I19" s="66" t="str">
        <f t="shared" si="6"/>
        <v/>
      </c>
      <c r="J19" s="67" t="str">
        <f t="shared" si="7"/>
        <v/>
      </c>
    </row>
    <row r="20" spans="1:11" s="14" customFormat="1" x14ac:dyDescent="0.2">
      <c r="A20" s="64">
        <v>16</v>
      </c>
      <c r="B20" s="78" t="s">
        <v>99</v>
      </c>
      <c r="C20" s="114">
        <v>1</v>
      </c>
      <c r="D20" s="51" t="s">
        <v>26</v>
      </c>
      <c r="E20" s="66"/>
      <c r="F20" s="66"/>
      <c r="G20" s="66" t="str">
        <f t="shared" si="4"/>
        <v/>
      </c>
      <c r="H20" s="66" t="str">
        <f t="shared" si="5"/>
        <v/>
      </c>
      <c r="I20" s="66" t="str">
        <f t="shared" si="6"/>
        <v/>
      </c>
      <c r="J20" s="67" t="str">
        <f t="shared" si="7"/>
        <v/>
      </c>
    </row>
    <row r="21" spans="1:11" s="14" customFormat="1" x14ac:dyDescent="0.2">
      <c r="A21" s="64">
        <v>17</v>
      </c>
      <c r="B21" s="78" t="s">
        <v>100</v>
      </c>
      <c r="C21" s="114">
        <v>1</v>
      </c>
      <c r="D21" s="51" t="s">
        <v>26</v>
      </c>
      <c r="E21" s="66"/>
      <c r="F21" s="66"/>
      <c r="G21" s="66" t="str">
        <f t="shared" si="4"/>
        <v/>
      </c>
      <c r="H21" s="66" t="str">
        <f t="shared" si="5"/>
        <v/>
      </c>
      <c r="I21" s="66" t="str">
        <f t="shared" si="6"/>
        <v/>
      </c>
      <c r="J21" s="67" t="str">
        <f t="shared" si="7"/>
        <v/>
      </c>
    </row>
    <row r="22" spans="1:11" s="14" customFormat="1" x14ac:dyDescent="0.2">
      <c r="A22" s="64">
        <v>18</v>
      </c>
      <c r="B22" s="78" t="s">
        <v>84</v>
      </c>
      <c r="C22" s="114">
        <v>5</v>
      </c>
      <c r="D22" s="51" t="s">
        <v>85</v>
      </c>
      <c r="E22" s="66"/>
      <c r="F22" s="66"/>
      <c r="G22" s="66" t="str">
        <f t="shared" si="4"/>
        <v/>
      </c>
      <c r="H22" s="66" t="str">
        <f t="shared" si="5"/>
        <v/>
      </c>
      <c r="I22" s="66" t="str">
        <f t="shared" si="6"/>
        <v/>
      </c>
      <c r="J22" s="67" t="str">
        <f t="shared" si="7"/>
        <v/>
      </c>
    </row>
    <row r="23" spans="1:11" x14ac:dyDescent="0.2">
      <c r="A23" s="64"/>
      <c r="B23" s="78"/>
      <c r="C23" s="114"/>
      <c r="D23" s="51"/>
      <c r="E23" s="66"/>
      <c r="F23" s="66"/>
      <c r="G23" s="66" t="str">
        <f t="shared" si="4"/>
        <v/>
      </c>
      <c r="H23" s="66" t="str">
        <f t="shared" si="5"/>
        <v/>
      </c>
      <c r="I23" s="66" t="str">
        <f t="shared" si="6"/>
        <v/>
      </c>
      <c r="J23" s="67" t="str">
        <f t="shared" si="7"/>
        <v/>
      </c>
    </row>
    <row r="24" spans="1:11" ht="21" x14ac:dyDescent="0.2">
      <c r="A24" s="9"/>
      <c r="B24" s="47" t="s">
        <v>54</v>
      </c>
      <c r="C24" s="111"/>
      <c r="D24" s="10"/>
      <c r="E24" s="12"/>
      <c r="F24" s="12"/>
      <c r="G24" s="12"/>
      <c r="H24" s="12">
        <f>SUM(H5:H23)</f>
        <v>0</v>
      </c>
      <c r="I24" s="12">
        <f>SUM(I5:I23)</f>
        <v>0</v>
      </c>
      <c r="J24" s="52">
        <f>SUM(J5:J23)</f>
        <v>0</v>
      </c>
      <c r="K24" s="4"/>
    </row>
    <row r="25" spans="1:11" x14ac:dyDescent="0.2">
      <c r="A25" s="1"/>
      <c r="C25" s="113"/>
      <c r="E25" s="4"/>
      <c r="F25" s="4"/>
      <c r="G25" s="4"/>
      <c r="H25" s="4"/>
      <c r="I25" s="4"/>
      <c r="J25" s="4"/>
    </row>
    <row r="26" spans="1:11" x14ac:dyDescent="0.2">
      <c r="A26" s="1"/>
      <c r="C26" s="113"/>
      <c r="E26" s="4"/>
      <c r="F26" s="4"/>
      <c r="G26" s="4"/>
      <c r="H26" s="4"/>
      <c r="I26" s="4"/>
      <c r="J26" s="4"/>
    </row>
    <row r="27" spans="1:11" x14ac:dyDescent="0.2">
      <c r="A27" s="1"/>
      <c r="C27" s="113"/>
      <c r="E27" s="4"/>
      <c r="F27" s="4"/>
      <c r="G27" s="4"/>
      <c r="H27" s="4"/>
      <c r="I27" s="4"/>
      <c r="J27" s="4"/>
    </row>
    <row r="28" spans="1:11" x14ac:dyDescent="0.2">
      <c r="A28" s="1"/>
      <c r="C28" s="113"/>
      <c r="E28" s="4"/>
      <c r="F28" s="4"/>
      <c r="G28" s="4"/>
      <c r="H28" s="4"/>
      <c r="I28" s="4"/>
      <c r="J28" s="4"/>
    </row>
    <row r="29" spans="1:11" x14ac:dyDescent="0.2">
      <c r="A29" s="1"/>
      <c r="C29" s="113"/>
      <c r="E29" s="4"/>
      <c r="F29" s="4"/>
      <c r="G29" s="4"/>
      <c r="H29" s="4"/>
      <c r="I29" s="4"/>
      <c r="J29" s="4"/>
    </row>
    <row r="30" spans="1:11" x14ac:dyDescent="0.2">
      <c r="A30" s="1"/>
      <c r="C30" s="113"/>
      <c r="E30" s="4"/>
      <c r="F30" s="4"/>
      <c r="G30" s="4"/>
      <c r="H30" s="4"/>
      <c r="I30" s="4"/>
      <c r="J30" s="4"/>
    </row>
    <row r="31" spans="1:11" x14ac:dyDescent="0.2">
      <c r="A31" s="1"/>
      <c r="C31" s="113"/>
      <c r="E31" s="4"/>
      <c r="F31" s="4"/>
      <c r="G31" s="4"/>
      <c r="H31" s="4"/>
      <c r="I31" s="4"/>
      <c r="J31" s="4"/>
    </row>
    <row r="32" spans="1:11" x14ac:dyDescent="0.2">
      <c r="A32" s="1"/>
      <c r="C32" s="113"/>
      <c r="E32" s="4"/>
      <c r="F32" s="4"/>
      <c r="G32" s="4"/>
      <c r="H32" s="4"/>
      <c r="I32" s="4"/>
      <c r="J32" s="4"/>
    </row>
    <row r="33" spans="1:10" x14ac:dyDescent="0.2">
      <c r="A33" s="1"/>
      <c r="C33" s="113"/>
      <c r="E33" s="4"/>
      <c r="F33" s="4"/>
      <c r="G33" s="4"/>
      <c r="H33" s="4"/>
      <c r="I33" s="4"/>
      <c r="J33" s="4"/>
    </row>
    <row r="34" spans="1:10" x14ac:dyDescent="0.2">
      <c r="A34" s="1"/>
      <c r="C34" s="113"/>
      <c r="E34" s="4"/>
      <c r="F34" s="4"/>
      <c r="G34" s="4"/>
      <c r="H34" s="4"/>
      <c r="I34" s="4"/>
      <c r="J34" s="4"/>
    </row>
    <row r="35" spans="1:10" x14ac:dyDescent="0.2">
      <c r="A35" s="1"/>
      <c r="C35" s="113"/>
      <c r="E35" s="4"/>
      <c r="F35" s="4"/>
      <c r="G35" s="4"/>
      <c r="H35" s="4"/>
      <c r="I35" s="4"/>
      <c r="J35" s="4"/>
    </row>
    <row r="36" spans="1:10" x14ac:dyDescent="0.2">
      <c r="A36" s="1"/>
      <c r="C36" s="113"/>
      <c r="E36" s="4"/>
      <c r="F36" s="4"/>
      <c r="G36" s="4"/>
      <c r="H36" s="4"/>
      <c r="I36" s="4"/>
      <c r="J36" s="4"/>
    </row>
    <row r="37" spans="1:10" x14ac:dyDescent="0.2">
      <c r="A37" s="1"/>
      <c r="C37" s="113"/>
      <c r="E37" s="4"/>
      <c r="F37" s="4"/>
      <c r="G37" s="4"/>
      <c r="H37" s="4"/>
      <c r="I37" s="4"/>
      <c r="J37" s="4"/>
    </row>
    <row r="38" spans="1:10" x14ac:dyDescent="0.2">
      <c r="A38" s="1"/>
      <c r="C38" s="113"/>
      <c r="E38" s="4"/>
      <c r="F38" s="4"/>
      <c r="G38" s="4"/>
      <c r="H38" s="4"/>
      <c r="I38" s="4"/>
      <c r="J38" s="4"/>
    </row>
    <row r="39" spans="1:10" x14ac:dyDescent="0.2">
      <c r="A39" s="1"/>
      <c r="C39" s="113"/>
      <c r="E39" s="4"/>
      <c r="F39" s="4"/>
      <c r="G39" s="4"/>
      <c r="H39" s="4"/>
      <c r="I39" s="4"/>
      <c r="J39" s="4"/>
    </row>
    <row r="40" spans="1:10" x14ac:dyDescent="0.2">
      <c r="A40" s="1"/>
      <c r="C40" s="113"/>
      <c r="F40" s="4"/>
      <c r="G40" s="4"/>
      <c r="H40" s="4"/>
      <c r="I40" s="4"/>
      <c r="J40" s="4"/>
    </row>
    <row r="41" spans="1:10" x14ac:dyDescent="0.2">
      <c r="A41" s="1"/>
      <c r="C41" s="113"/>
      <c r="F41" s="4"/>
      <c r="G41" s="4"/>
      <c r="H41" s="4"/>
      <c r="I41" s="4"/>
      <c r="J41" s="4"/>
    </row>
    <row r="42" spans="1:10" x14ac:dyDescent="0.2">
      <c r="F42" s="4"/>
      <c r="G42" s="4"/>
      <c r="H42" s="4"/>
      <c r="I42" s="4"/>
      <c r="J42" s="4"/>
    </row>
    <row r="43" spans="1:10" x14ac:dyDescent="0.2">
      <c r="F43" s="4"/>
      <c r="G43" s="4"/>
      <c r="H43" s="4"/>
      <c r="I43" s="4"/>
      <c r="J43" s="4"/>
    </row>
    <row r="44" spans="1:10" x14ac:dyDescent="0.2">
      <c r="C44" s="113"/>
      <c r="F44" s="4"/>
      <c r="G44" s="4"/>
      <c r="H44" s="4"/>
      <c r="I44" s="4"/>
      <c r="J44" s="4"/>
    </row>
    <row r="45" spans="1:10" x14ac:dyDescent="0.2">
      <c r="C45" s="113"/>
      <c r="F45" s="4"/>
      <c r="G45" s="4"/>
      <c r="H45" s="4"/>
      <c r="I45" s="4"/>
      <c r="J45" s="4"/>
    </row>
    <row r="46" spans="1:10" x14ac:dyDescent="0.2">
      <c r="C46" s="113"/>
      <c r="F46" s="4"/>
      <c r="G46" s="4"/>
      <c r="H46" s="4"/>
      <c r="I46" s="4"/>
      <c r="J46" s="4"/>
    </row>
    <row r="47" spans="1:10" x14ac:dyDescent="0.2">
      <c r="C47" s="113"/>
      <c r="F47" s="4"/>
      <c r="G47" s="4"/>
      <c r="H47" s="4"/>
      <c r="I47" s="4"/>
      <c r="J47" s="4"/>
    </row>
    <row r="48" spans="1:10" x14ac:dyDescent="0.2">
      <c r="C48" s="113"/>
      <c r="F48" s="4"/>
      <c r="G48" s="4"/>
      <c r="H48" s="4"/>
      <c r="I48" s="4"/>
      <c r="J48" s="4"/>
    </row>
    <row r="49" spans="2:10" x14ac:dyDescent="0.2">
      <c r="C49" s="113"/>
      <c r="F49" s="4"/>
      <c r="G49" s="4"/>
      <c r="H49" s="4"/>
      <c r="I49" s="4"/>
      <c r="J49" s="4"/>
    </row>
    <row r="50" spans="2:10" x14ac:dyDescent="0.2">
      <c r="C50" s="113"/>
      <c r="F50" s="4"/>
      <c r="G50" s="4"/>
      <c r="H50" s="4"/>
      <c r="I50" s="4"/>
      <c r="J50" s="4"/>
    </row>
    <row r="51" spans="2:10" x14ac:dyDescent="0.2">
      <c r="C51" s="113"/>
      <c r="F51" s="4"/>
      <c r="G51" s="4"/>
      <c r="H51" s="4"/>
      <c r="I51" s="4"/>
      <c r="J51" s="4"/>
    </row>
    <row r="52" spans="2:10" x14ac:dyDescent="0.2">
      <c r="C52" s="113"/>
      <c r="F52" s="4"/>
      <c r="G52" s="4"/>
      <c r="H52" s="4"/>
      <c r="I52" s="4"/>
      <c r="J52" s="4"/>
    </row>
    <row r="53" spans="2:10" x14ac:dyDescent="0.2">
      <c r="C53" s="113"/>
      <c r="F53" s="4"/>
      <c r="G53" s="4"/>
      <c r="H53" s="4"/>
      <c r="I53" s="4"/>
      <c r="J53" s="4"/>
    </row>
    <row r="54" spans="2:10" x14ac:dyDescent="0.2">
      <c r="C54" s="113"/>
      <c r="F54" s="4"/>
      <c r="G54" s="4"/>
      <c r="H54" s="4"/>
      <c r="I54" s="4"/>
      <c r="J54" s="4"/>
    </row>
    <row r="55" spans="2:10" x14ac:dyDescent="0.2">
      <c r="C55" s="113"/>
      <c r="F55" s="4"/>
      <c r="G55" s="4"/>
      <c r="H55" s="4"/>
      <c r="I55" s="4"/>
      <c r="J55" s="4"/>
    </row>
    <row r="56" spans="2:10" x14ac:dyDescent="0.2">
      <c r="C56" s="113"/>
      <c r="E56" s="4"/>
      <c r="F56" s="4"/>
      <c r="G56" s="4"/>
      <c r="H56" s="4"/>
      <c r="I56" s="4"/>
      <c r="J56" s="4"/>
    </row>
    <row r="57" spans="2:10" x14ac:dyDescent="0.2">
      <c r="C57" s="113"/>
      <c r="E57" s="4"/>
      <c r="F57" s="4"/>
      <c r="G57" s="4"/>
      <c r="H57" s="4"/>
      <c r="I57" s="4"/>
      <c r="J57" s="4"/>
    </row>
    <row r="58" spans="2:10" x14ac:dyDescent="0.2">
      <c r="E58" s="4"/>
      <c r="F58" s="4"/>
      <c r="G58" s="4"/>
      <c r="H58" s="4"/>
      <c r="I58" s="4"/>
      <c r="J58" s="4"/>
    </row>
    <row r="59" spans="2:10" x14ac:dyDescent="0.2">
      <c r="E59" s="4"/>
      <c r="F59" s="4"/>
      <c r="G59" s="4"/>
      <c r="H59" s="4"/>
      <c r="I59" s="4"/>
      <c r="J59" s="4"/>
    </row>
    <row r="60" spans="2:10" x14ac:dyDescent="0.2">
      <c r="B60" s="5"/>
      <c r="C60" s="113"/>
      <c r="E60" s="4"/>
      <c r="F60" s="4"/>
      <c r="G60" s="4"/>
      <c r="H60" s="4"/>
      <c r="I60" s="4"/>
      <c r="J60" s="4"/>
    </row>
    <row r="61" spans="2:10" x14ac:dyDescent="0.2">
      <c r="E61" s="4"/>
      <c r="F61" s="4"/>
      <c r="G61" s="4"/>
      <c r="H61" s="4"/>
      <c r="I61" s="4"/>
      <c r="J61" s="4"/>
    </row>
    <row r="62" spans="2:10" x14ac:dyDescent="0.2">
      <c r="E62" s="4"/>
      <c r="F62" s="4"/>
      <c r="G62" s="4"/>
      <c r="H62" s="4"/>
      <c r="I62" s="4"/>
      <c r="J62" s="4"/>
    </row>
    <row r="63" spans="2:10" x14ac:dyDescent="0.2">
      <c r="C63" s="113"/>
      <c r="E63" s="4"/>
      <c r="F63" s="4"/>
      <c r="G63" s="4"/>
      <c r="H63" s="4"/>
      <c r="I63" s="4"/>
      <c r="J63" s="4"/>
    </row>
    <row r="64" spans="2:10" x14ac:dyDescent="0.2">
      <c r="C64" s="113"/>
      <c r="E64" s="4"/>
      <c r="F64" s="4"/>
      <c r="G64" s="4"/>
      <c r="H64" s="4"/>
      <c r="I64" s="4"/>
      <c r="J64" s="4"/>
    </row>
    <row r="65" spans="2:10" x14ac:dyDescent="0.2">
      <c r="C65" s="113"/>
      <c r="E65" s="4"/>
      <c r="F65" s="4"/>
      <c r="G65" s="4"/>
      <c r="H65" s="4"/>
      <c r="I65" s="4"/>
      <c r="J65" s="4"/>
    </row>
    <row r="66" spans="2:10" x14ac:dyDescent="0.2">
      <c r="C66" s="113"/>
      <c r="E66" s="4"/>
      <c r="F66" s="4"/>
      <c r="G66" s="4"/>
      <c r="H66" s="4"/>
      <c r="I66" s="4"/>
      <c r="J66" s="4"/>
    </row>
    <row r="67" spans="2:10" x14ac:dyDescent="0.2">
      <c r="E67" s="4"/>
      <c r="F67" s="4"/>
      <c r="G67" s="4"/>
      <c r="H67" s="4"/>
      <c r="I67" s="4"/>
      <c r="J67" s="4"/>
    </row>
    <row r="68" spans="2:10" x14ac:dyDescent="0.2">
      <c r="E68" s="4"/>
      <c r="F68" s="4"/>
      <c r="G68" s="4"/>
      <c r="H68" s="4"/>
      <c r="I68" s="4"/>
      <c r="J68" s="4"/>
    </row>
    <row r="69" spans="2:10" x14ac:dyDescent="0.2">
      <c r="B69" s="5"/>
      <c r="E69" s="4"/>
      <c r="F69" s="4"/>
      <c r="G69" s="4"/>
      <c r="H69" s="4"/>
      <c r="I69" s="4"/>
      <c r="J69" s="4"/>
    </row>
    <row r="70" spans="2:10" x14ac:dyDescent="0.2">
      <c r="E70" s="4"/>
      <c r="F70" s="4"/>
      <c r="G70" s="4"/>
      <c r="H70" s="4"/>
      <c r="I70" s="4"/>
      <c r="J70" s="4"/>
    </row>
    <row r="71" spans="2:10" x14ac:dyDescent="0.2">
      <c r="E71" s="4"/>
      <c r="F71" s="4"/>
      <c r="G71" s="4"/>
      <c r="H71" s="4"/>
      <c r="I71" s="4"/>
      <c r="J71" s="4"/>
    </row>
    <row r="72" spans="2:10" x14ac:dyDescent="0.2">
      <c r="E72" s="4"/>
      <c r="F72" s="4"/>
      <c r="G72" s="4"/>
      <c r="H72" s="4"/>
      <c r="I72" s="4"/>
      <c r="J72" s="4"/>
    </row>
    <row r="73" spans="2:10" x14ac:dyDescent="0.2">
      <c r="B73" s="5"/>
      <c r="E73" s="4"/>
      <c r="F73" s="4"/>
      <c r="G73" s="4"/>
      <c r="H73" s="4"/>
      <c r="I73" s="4"/>
      <c r="J73" s="4"/>
    </row>
    <row r="74" spans="2:10" x14ac:dyDescent="0.2">
      <c r="E74" s="4"/>
      <c r="F74" s="4"/>
      <c r="G74" s="4"/>
      <c r="H74" s="4"/>
      <c r="I74" s="4"/>
      <c r="J74" s="4"/>
    </row>
    <row r="75" spans="2:10" x14ac:dyDescent="0.2">
      <c r="E75" s="4"/>
      <c r="F75" s="4"/>
      <c r="G75" s="4"/>
      <c r="H75" s="4"/>
      <c r="I75" s="4"/>
      <c r="J75" s="4"/>
    </row>
    <row r="76" spans="2:10" x14ac:dyDescent="0.2">
      <c r="E76" s="4"/>
      <c r="F76" s="4"/>
      <c r="G76" s="4"/>
      <c r="H76" s="4"/>
      <c r="I76" s="4"/>
      <c r="J76" s="4"/>
    </row>
    <row r="77" spans="2:10" x14ac:dyDescent="0.2">
      <c r="E77" s="4"/>
      <c r="F77" s="4"/>
      <c r="G77" s="4"/>
      <c r="H77" s="4"/>
      <c r="I77" s="4"/>
      <c r="J77" s="4"/>
    </row>
    <row r="78" spans="2:10" x14ac:dyDescent="0.2">
      <c r="E78" s="4"/>
      <c r="F78" s="4"/>
      <c r="G78" s="4"/>
      <c r="H78" s="4"/>
      <c r="I78" s="4"/>
      <c r="J78" s="4"/>
    </row>
    <row r="79" spans="2:10" x14ac:dyDescent="0.2">
      <c r="E79" s="4"/>
      <c r="F79" s="4"/>
      <c r="G79" s="4"/>
      <c r="H79" s="4"/>
      <c r="I79" s="4"/>
      <c r="J79" s="4"/>
    </row>
    <row r="80" spans="2:10" x14ac:dyDescent="0.2">
      <c r="E80" s="4"/>
      <c r="F80" s="4"/>
      <c r="G80" s="4"/>
      <c r="H80" s="4"/>
      <c r="I80" s="4"/>
      <c r="J80" s="4"/>
    </row>
    <row r="81" spans="2:10" x14ac:dyDescent="0.2">
      <c r="E81" s="4"/>
      <c r="F81" s="4"/>
      <c r="G81" s="4"/>
      <c r="H81" s="4"/>
      <c r="I81" s="4"/>
      <c r="J81" s="4"/>
    </row>
    <row r="82" spans="2:10" x14ac:dyDescent="0.2">
      <c r="E82" s="4"/>
      <c r="F82" s="4"/>
      <c r="G82" s="4"/>
      <c r="H82" s="4"/>
      <c r="I82" s="4"/>
      <c r="J82" s="4"/>
    </row>
    <row r="83" spans="2:10" x14ac:dyDescent="0.2">
      <c r="E83" s="4"/>
      <c r="F83" s="4"/>
      <c r="G83" s="4"/>
      <c r="H83" s="4"/>
      <c r="I83" s="4"/>
      <c r="J83" s="4"/>
    </row>
    <row r="84" spans="2:10" x14ac:dyDescent="0.2">
      <c r="E84" s="4"/>
      <c r="F84" s="4"/>
      <c r="G84" s="4"/>
      <c r="H84" s="4"/>
      <c r="I84" s="4"/>
      <c r="J84" s="4"/>
    </row>
    <row r="85" spans="2:10" x14ac:dyDescent="0.2">
      <c r="E85" s="4"/>
      <c r="F85" s="4"/>
      <c r="G85" s="4"/>
      <c r="H85" s="4"/>
      <c r="I85" s="4"/>
      <c r="J85" s="4"/>
    </row>
    <row r="86" spans="2:10" x14ac:dyDescent="0.2">
      <c r="E86" s="4"/>
      <c r="F86" s="4"/>
      <c r="G86" s="4"/>
      <c r="H86" s="4"/>
      <c r="I86" s="4"/>
      <c r="J86" s="4"/>
    </row>
    <row r="87" spans="2:10" ht="20.100000000000001" customHeight="1" x14ac:dyDescent="0.2">
      <c r="E87" s="4"/>
      <c r="F87" s="4"/>
      <c r="G87" s="4"/>
      <c r="H87" s="4"/>
      <c r="I87" s="4"/>
      <c r="J87" s="4"/>
    </row>
    <row r="88" spans="2:10" x14ac:dyDescent="0.2">
      <c r="E88" s="4"/>
      <c r="F88" s="4"/>
      <c r="G88" s="4"/>
      <c r="H88" s="4"/>
      <c r="I88" s="4"/>
      <c r="J88" s="4"/>
    </row>
    <row r="89" spans="2:10" x14ac:dyDescent="0.2">
      <c r="B89" s="5"/>
      <c r="E89" s="4"/>
      <c r="F89" s="4"/>
      <c r="G89" s="4"/>
      <c r="H89" s="4"/>
      <c r="I89" s="4"/>
      <c r="J89" s="4"/>
    </row>
    <row r="90" spans="2:10" x14ac:dyDescent="0.2">
      <c r="E90" s="4"/>
      <c r="F90" s="4"/>
      <c r="G90" s="4"/>
      <c r="H90" s="4"/>
      <c r="I90" s="4"/>
      <c r="J90" s="4"/>
    </row>
    <row r="91" spans="2:10" x14ac:dyDescent="0.2">
      <c r="E91" s="4"/>
      <c r="F91" s="4"/>
      <c r="G91" s="4"/>
      <c r="H91" s="4"/>
      <c r="I91" s="4"/>
      <c r="J91" s="4"/>
    </row>
    <row r="92" spans="2:10" x14ac:dyDescent="0.2">
      <c r="E92" s="4"/>
      <c r="F92" s="4"/>
      <c r="G92" s="4"/>
      <c r="H92" s="4"/>
      <c r="I92" s="4"/>
      <c r="J92" s="4"/>
    </row>
    <row r="93" spans="2:10" x14ac:dyDescent="0.2">
      <c r="E93" s="4"/>
      <c r="F93" s="4"/>
      <c r="G93" s="4"/>
      <c r="H93" s="4"/>
      <c r="I93" s="4"/>
      <c r="J93" s="4"/>
    </row>
    <row r="94" spans="2:10" x14ac:dyDescent="0.2">
      <c r="E94" s="4"/>
      <c r="F94" s="4"/>
      <c r="G94" s="4"/>
      <c r="H94" s="4"/>
      <c r="I94" s="4"/>
      <c r="J94" s="4"/>
    </row>
    <row r="95" spans="2:10" x14ac:dyDescent="0.2">
      <c r="E95" s="4"/>
      <c r="F95" s="4"/>
      <c r="G95" s="4"/>
      <c r="H95" s="4"/>
      <c r="I95" s="4"/>
      <c r="J95" s="4"/>
    </row>
    <row r="96" spans="2:10" x14ac:dyDescent="0.2">
      <c r="E96" s="4"/>
      <c r="F96" s="4"/>
      <c r="G96" s="4"/>
      <c r="H96" s="4"/>
      <c r="I96" s="4"/>
      <c r="J96" s="4"/>
    </row>
    <row r="97" spans="5:10" x14ac:dyDescent="0.2">
      <c r="E97" s="4"/>
      <c r="F97" s="4"/>
      <c r="G97" s="4"/>
      <c r="H97" s="4"/>
      <c r="I97" s="4"/>
      <c r="J97" s="4"/>
    </row>
    <row r="98" spans="5:10" x14ac:dyDescent="0.2">
      <c r="E98" s="4"/>
      <c r="F98" s="4"/>
      <c r="G98" s="4"/>
      <c r="H98" s="4"/>
      <c r="I98" s="4"/>
      <c r="J98" s="4"/>
    </row>
    <row r="99" spans="5:10" x14ac:dyDescent="0.2">
      <c r="E99" s="4"/>
      <c r="F99" s="4"/>
      <c r="G99" s="4"/>
      <c r="H99" s="4"/>
      <c r="I99" s="4"/>
      <c r="J99" s="4"/>
    </row>
    <row r="100" spans="5:10" x14ac:dyDescent="0.2">
      <c r="E100" s="4"/>
      <c r="F100" s="4"/>
      <c r="G100" s="4"/>
      <c r="H100" s="4"/>
      <c r="I100" s="4"/>
      <c r="J100" s="4"/>
    </row>
    <row r="101" spans="5:10" x14ac:dyDescent="0.2">
      <c r="E101" s="4"/>
      <c r="F101" s="4"/>
      <c r="G101" s="4"/>
      <c r="H101" s="4"/>
      <c r="I101" s="4"/>
      <c r="J101" s="4"/>
    </row>
    <row r="102" spans="5:10" x14ac:dyDescent="0.2">
      <c r="E102" s="4"/>
      <c r="F102" s="4"/>
      <c r="G102" s="4"/>
      <c r="H102" s="4"/>
      <c r="I102" s="4"/>
      <c r="J102" s="4"/>
    </row>
    <row r="103" spans="5:10" x14ac:dyDescent="0.2">
      <c r="E103" s="4"/>
      <c r="F103" s="4"/>
      <c r="G103" s="4"/>
      <c r="H103" s="4"/>
      <c r="I103" s="4"/>
      <c r="J103" s="6"/>
    </row>
    <row r="104" spans="5:10" x14ac:dyDescent="0.2">
      <c r="E104" s="4"/>
      <c r="F104" s="4"/>
      <c r="G104" s="4"/>
      <c r="H104" s="4"/>
      <c r="I104" s="4"/>
      <c r="J104" s="4"/>
    </row>
    <row r="105" spans="5:10" x14ac:dyDescent="0.2">
      <c r="E105" s="4"/>
      <c r="F105" s="4"/>
      <c r="G105" s="4"/>
      <c r="H105" s="4"/>
      <c r="I105" s="4"/>
      <c r="J105" s="4"/>
    </row>
    <row r="106" spans="5:10" x14ac:dyDescent="0.2">
      <c r="E106" s="4"/>
      <c r="F106" s="4"/>
      <c r="G106" s="4"/>
      <c r="H106" s="4"/>
      <c r="I106" s="4"/>
      <c r="J106" s="4"/>
    </row>
    <row r="107" spans="5:10" x14ac:dyDescent="0.2">
      <c r="E107" s="4"/>
      <c r="F107" s="4"/>
      <c r="G107" s="4"/>
      <c r="H107" s="4"/>
      <c r="I107" s="4"/>
      <c r="J107" s="4"/>
    </row>
    <row r="108" spans="5:10" x14ac:dyDescent="0.2">
      <c r="E108" s="4"/>
      <c r="F108" s="4"/>
      <c r="G108" s="4"/>
      <c r="H108" s="4"/>
      <c r="I108" s="4"/>
      <c r="J108" s="4"/>
    </row>
    <row r="109" spans="5:10" x14ac:dyDescent="0.2">
      <c r="E109" s="4"/>
      <c r="F109" s="4"/>
      <c r="G109" s="4"/>
      <c r="H109" s="4"/>
      <c r="I109" s="4"/>
      <c r="J109" s="4"/>
    </row>
    <row r="110" spans="5:10" x14ac:dyDescent="0.2">
      <c r="E110" s="4"/>
      <c r="F110" s="4"/>
      <c r="G110" s="4"/>
      <c r="H110" s="4"/>
      <c r="I110" s="4"/>
      <c r="J110" s="4"/>
    </row>
    <row r="111" spans="5:10" x14ac:dyDescent="0.2">
      <c r="E111" s="4"/>
      <c r="F111" s="4"/>
      <c r="G111" s="4"/>
      <c r="H111" s="4"/>
      <c r="I111" s="4"/>
      <c r="J111" s="4"/>
    </row>
    <row r="112" spans="5:10" x14ac:dyDescent="0.2">
      <c r="E112" s="4"/>
      <c r="F112" s="4"/>
      <c r="G112" s="4"/>
      <c r="H112" s="4"/>
      <c r="I112" s="4"/>
      <c r="J112" s="4"/>
    </row>
    <row r="113" spans="5:10" x14ac:dyDescent="0.2">
      <c r="E113" s="4"/>
      <c r="F113" s="4"/>
      <c r="G113" s="4"/>
      <c r="H113" s="4"/>
      <c r="I113" s="4"/>
      <c r="J113" s="4"/>
    </row>
    <row r="114" spans="5:10" x14ac:dyDescent="0.2">
      <c r="E114" s="4"/>
      <c r="F114" s="4"/>
      <c r="G114" s="4"/>
      <c r="H114" s="4"/>
      <c r="I114" s="4"/>
      <c r="J114" s="4"/>
    </row>
    <row r="115" spans="5:10" x14ac:dyDescent="0.2">
      <c r="E115" s="4"/>
      <c r="F115" s="4"/>
      <c r="G115" s="4"/>
      <c r="H115" s="4"/>
      <c r="I115" s="4"/>
      <c r="J115" s="4"/>
    </row>
    <row r="116" spans="5:10" x14ac:dyDescent="0.2">
      <c r="E116" s="4"/>
      <c r="F116" s="4"/>
      <c r="G116" s="4"/>
      <c r="H116" s="4"/>
      <c r="I116" s="4"/>
      <c r="J116" s="4"/>
    </row>
    <row r="117" spans="5:10" x14ac:dyDescent="0.2">
      <c r="E117" s="4"/>
      <c r="F117" s="4"/>
      <c r="G117" s="4"/>
      <c r="H117" s="4"/>
      <c r="I117" s="4"/>
      <c r="J117" s="4"/>
    </row>
    <row r="118" spans="5:10" x14ac:dyDescent="0.2">
      <c r="E118" s="4"/>
      <c r="F118" s="4"/>
      <c r="G118" s="4"/>
      <c r="H118" s="4"/>
      <c r="I118" s="4"/>
      <c r="J118" s="4"/>
    </row>
    <row r="119" spans="5:10" x14ac:dyDescent="0.2">
      <c r="E119" s="4"/>
      <c r="F119" s="4"/>
      <c r="G119" s="4"/>
      <c r="H119" s="4"/>
      <c r="I119" s="4"/>
      <c r="J119" s="4"/>
    </row>
    <row r="120" spans="5:10" x14ac:dyDescent="0.2">
      <c r="E120" s="4"/>
      <c r="F120" s="4"/>
      <c r="G120" s="4"/>
      <c r="H120" s="4"/>
      <c r="I120" s="4"/>
      <c r="J120" s="4"/>
    </row>
    <row r="121" spans="5:10" x14ac:dyDescent="0.2">
      <c r="E121" s="4"/>
      <c r="F121" s="4"/>
      <c r="G121" s="4"/>
      <c r="H121" s="4"/>
      <c r="I121" s="4"/>
      <c r="J121" s="4"/>
    </row>
    <row r="122" spans="5:10" x14ac:dyDescent="0.2">
      <c r="E122" s="4"/>
      <c r="F122" s="4"/>
      <c r="G122" s="4"/>
      <c r="H122" s="4"/>
      <c r="I122" s="4"/>
      <c r="J122" s="4"/>
    </row>
    <row r="123" spans="5:10" x14ac:dyDescent="0.2">
      <c r="E123" s="4"/>
      <c r="F123" s="4"/>
      <c r="G123" s="4"/>
      <c r="H123" s="4"/>
      <c r="I123" s="4"/>
      <c r="J123" s="4"/>
    </row>
    <row r="124" spans="5:10" x14ac:dyDescent="0.2">
      <c r="E124" s="4"/>
      <c r="F124" s="4"/>
      <c r="G124" s="4"/>
      <c r="H124" s="4"/>
      <c r="I124" s="4"/>
      <c r="J124" s="4"/>
    </row>
    <row r="125" spans="5:10" x14ac:dyDescent="0.2">
      <c r="E125" s="4"/>
      <c r="F125" s="4"/>
      <c r="G125" s="4"/>
      <c r="H125" s="4"/>
      <c r="I125" s="4"/>
      <c r="J125" s="4"/>
    </row>
    <row r="126" spans="5:10" x14ac:dyDescent="0.2">
      <c r="E126" s="4"/>
      <c r="F126" s="4"/>
      <c r="G126" s="4"/>
      <c r="H126" s="4"/>
      <c r="I126" s="4"/>
      <c r="J126" s="4"/>
    </row>
    <row r="127" spans="5:10" x14ac:dyDescent="0.2">
      <c r="E127" s="4"/>
      <c r="F127" s="4"/>
      <c r="G127" s="4"/>
      <c r="H127" s="4"/>
      <c r="I127" s="4"/>
      <c r="J127" s="4"/>
    </row>
    <row r="128" spans="5:10" x14ac:dyDescent="0.2">
      <c r="E128" s="4"/>
      <c r="F128" s="4"/>
      <c r="G128" s="4"/>
      <c r="H128" s="4"/>
      <c r="I128" s="4"/>
      <c r="J128" s="4"/>
    </row>
    <row r="129" spans="5:10" x14ac:dyDescent="0.2">
      <c r="E129" s="4"/>
      <c r="F129" s="4"/>
      <c r="G129" s="4"/>
      <c r="H129" s="4"/>
      <c r="I129" s="4"/>
      <c r="J129" s="4"/>
    </row>
    <row r="130" spans="5:10" x14ac:dyDescent="0.2">
      <c r="E130" s="4"/>
      <c r="F130" s="4"/>
      <c r="G130" s="4"/>
      <c r="H130" s="4"/>
      <c r="I130" s="4"/>
      <c r="J130" s="4"/>
    </row>
    <row r="131" spans="5:10" x14ac:dyDescent="0.2">
      <c r="E131" s="4"/>
      <c r="F131" s="4"/>
      <c r="G131" s="4"/>
      <c r="H131" s="4"/>
      <c r="I131" s="4"/>
      <c r="J131" s="4"/>
    </row>
    <row r="132" spans="5:10" x14ac:dyDescent="0.2">
      <c r="E132" s="4"/>
      <c r="F132" s="4"/>
      <c r="G132" s="4"/>
      <c r="H132" s="4"/>
      <c r="I132" s="4"/>
      <c r="J132" s="4"/>
    </row>
    <row r="133" spans="5:10" x14ac:dyDescent="0.2">
      <c r="E133" s="4"/>
      <c r="F133" s="4"/>
      <c r="G133" s="4"/>
      <c r="H133" s="4"/>
      <c r="I133" s="4"/>
      <c r="J133" s="4"/>
    </row>
    <row r="134" spans="5:10" x14ac:dyDescent="0.2">
      <c r="E134" s="4"/>
      <c r="F134" s="4"/>
      <c r="G134" s="4"/>
      <c r="H134" s="4"/>
      <c r="I134" s="4"/>
      <c r="J134" s="4"/>
    </row>
    <row r="135" spans="5:10" x14ac:dyDescent="0.2">
      <c r="E135" s="4"/>
      <c r="F135" s="4"/>
      <c r="G135" s="4"/>
      <c r="H135" s="4"/>
      <c r="I135" s="4"/>
      <c r="J135" s="4"/>
    </row>
    <row r="136" spans="5:10" x14ac:dyDescent="0.2">
      <c r="E136" s="4"/>
      <c r="F136" s="4"/>
      <c r="G136" s="4"/>
      <c r="H136" s="4"/>
      <c r="I136" s="4"/>
      <c r="J136" s="4"/>
    </row>
    <row r="137" spans="5:10" x14ac:dyDescent="0.2">
      <c r="E137" s="4"/>
      <c r="F137" s="4"/>
      <c r="G137" s="4"/>
      <c r="H137" s="4"/>
      <c r="I137" s="4"/>
      <c r="J137" s="4"/>
    </row>
    <row r="138" spans="5:10" x14ac:dyDescent="0.2">
      <c r="E138" s="4"/>
      <c r="F138" s="4"/>
      <c r="G138" s="4"/>
      <c r="H138" s="4"/>
      <c r="I138" s="4"/>
      <c r="J138" s="4"/>
    </row>
    <row r="139" spans="5:10" x14ac:dyDescent="0.2">
      <c r="E139" s="4"/>
      <c r="F139" s="4"/>
      <c r="G139" s="4"/>
      <c r="H139" s="4"/>
      <c r="I139" s="4"/>
      <c r="J139" s="4"/>
    </row>
    <row r="140" spans="5:10" x14ac:dyDescent="0.2">
      <c r="E140" s="4"/>
      <c r="F140" s="4"/>
      <c r="G140" s="4"/>
      <c r="H140" s="4"/>
      <c r="I140" s="4"/>
      <c r="J140" s="4"/>
    </row>
    <row r="141" spans="5:10" x14ac:dyDescent="0.2">
      <c r="E141" s="4"/>
      <c r="F141" s="4"/>
      <c r="G141" s="4"/>
      <c r="H141" s="4"/>
      <c r="I141" s="4"/>
      <c r="J141" s="4"/>
    </row>
    <row r="142" spans="5:10" x14ac:dyDescent="0.2">
      <c r="E142" s="4"/>
      <c r="F142" s="4"/>
      <c r="G142" s="4"/>
      <c r="H142" s="4"/>
      <c r="I142" s="4"/>
      <c r="J142" s="4"/>
    </row>
    <row r="143" spans="5:10" x14ac:dyDescent="0.2">
      <c r="E143" s="4"/>
      <c r="F143" s="4"/>
      <c r="G143" s="4"/>
      <c r="H143" s="4"/>
      <c r="I143" s="4"/>
      <c r="J143" s="4"/>
    </row>
    <row r="144" spans="5:10" x14ac:dyDescent="0.2">
      <c r="E144" s="4"/>
      <c r="F144" s="4"/>
      <c r="G144" s="4"/>
      <c r="H144" s="4"/>
      <c r="I144" s="4"/>
      <c r="J144" s="4"/>
    </row>
    <row r="145" spans="5:10" x14ac:dyDescent="0.2">
      <c r="E145" s="4"/>
      <c r="F145" s="4"/>
      <c r="G145" s="4"/>
      <c r="H145" s="4"/>
      <c r="I145" s="4"/>
      <c r="J145" s="4"/>
    </row>
    <row r="146" spans="5:10" x14ac:dyDescent="0.2">
      <c r="E146" s="4"/>
      <c r="F146" s="4"/>
      <c r="G146" s="4"/>
      <c r="H146" s="4"/>
      <c r="I146" s="4"/>
      <c r="J146" s="4"/>
    </row>
    <row r="147" spans="5:10" x14ac:dyDescent="0.2">
      <c r="E147" s="4"/>
      <c r="F147" s="4"/>
      <c r="G147" s="4"/>
      <c r="H147" s="4"/>
      <c r="I147" s="4"/>
      <c r="J147" s="4"/>
    </row>
    <row r="148" spans="5:10" x14ac:dyDescent="0.2">
      <c r="E148" s="4"/>
      <c r="F148" s="4"/>
      <c r="G148" s="4"/>
      <c r="H148" s="4"/>
      <c r="I148" s="4"/>
      <c r="J148" s="4"/>
    </row>
    <row r="149" spans="5:10" x14ac:dyDescent="0.2">
      <c r="E149" s="4"/>
      <c r="F149" s="4"/>
      <c r="G149" s="4"/>
      <c r="H149" s="4"/>
      <c r="I149" s="4"/>
      <c r="J149" s="4"/>
    </row>
    <row r="150" spans="5:10" x14ac:dyDescent="0.2">
      <c r="E150" s="4"/>
      <c r="F150" s="4"/>
      <c r="G150" s="4"/>
      <c r="H150" s="4"/>
      <c r="I150" s="4"/>
      <c r="J150" s="4"/>
    </row>
    <row r="151" spans="5:10" x14ac:dyDescent="0.2">
      <c r="E151" s="4"/>
      <c r="F151" s="4"/>
      <c r="G151" s="4"/>
      <c r="H151" s="4"/>
      <c r="I151" s="4"/>
      <c r="J151" s="4"/>
    </row>
    <row r="152" spans="5:10" x14ac:dyDescent="0.2">
      <c r="E152" s="4"/>
      <c r="F152" s="4"/>
      <c r="G152" s="4"/>
      <c r="H152" s="4"/>
      <c r="I152" s="4"/>
      <c r="J152" s="4"/>
    </row>
    <row r="153" spans="5:10" x14ac:dyDescent="0.2">
      <c r="E153" s="4"/>
      <c r="F153" s="4"/>
      <c r="G153" s="4"/>
      <c r="H153" s="4"/>
      <c r="I153" s="4"/>
      <c r="J153" s="4"/>
    </row>
    <row r="154" spans="5:10" x14ac:dyDescent="0.2">
      <c r="E154" s="4"/>
      <c r="F154" s="4"/>
      <c r="G154" s="4"/>
      <c r="H154" s="4"/>
      <c r="I154" s="4"/>
      <c r="J154" s="4"/>
    </row>
    <row r="155" spans="5:10" x14ac:dyDescent="0.2">
      <c r="E155" s="4"/>
      <c r="F155" s="4"/>
      <c r="G155" s="4"/>
      <c r="H155" s="4"/>
      <c r="I155" s="4"/>
      <c r="J155" s="4"/>
    </row>
    <row r="156" spans="5:10" x14ac:dyDescent="0.2">
      <c r="E156" s="4"/>
      <c r="F156" s="4"/>
      <c r="G156" s="4"/>
      <c r="H156" s="4"/>
      <c r="I156" s="4"/>
      <c r="J156" s="4"/>
    </row>
    <row r="157" spans="5:10" x14ac:dyDescent="0.2">
      <c r="E157" s="4"/>
      <c r="F157" s="4"/>
      <c r="G157" s="4"/>
      <c r="H157" s="4"/>
      <c r="I157" s="4"/>
      <c r="J157" s="4"/>
    </row>
    <row r="158" spans="5:10" x14ac:dyDescent="0.2">
      <c r="E158" s="4"/>
      <c r="F158" s="4"/>
      <c r="G158" s="4"/>
      <c r="H158" s="4"/>
      <c r="I158" s="4"/>
      <c r="J158" s="4"/>
    </row>
    <row r="159" spans="5:10" x14ac:dyDescent="0.2">
      <c r="E159" s="4"/>
      <c r="F159" s="4"/>
      <c r="G159" s="4"/>
      <c r="H159" s="4"/>
      <c r="I159" s="4"/>
      <c r="J159" s="4"/>
    </row>
    <row r="160" spans="5:10" x14ac:dyDescent="0.2">
      <c r="E160" s="4"/>
      <c r="F160" s="4"/>
      <c r="G160" s="4"/>
      <c r="H160" s="4"/>
      <c r="I160" s="4"/>
      <c r="J160" s="4"/>
    </row>
    <row r="161" spans="5:10" x14ac:dyDescent="0.2">
      <c r="E161" s="4"/>
      <c r="F161" s="4"/>
      <c r="G161" s="4"/>
      <c r="H161" s="4"/>
      <c r="I161" s="4"/>
      <c r="J161" s="4"/>
    </row>
    <row r="162" spans="5:10" x14ac:dyDescent="0.2">
      <c r="E162" s="4"/>
      <c r="F162" s="4"/>
      <c r="G162" s="4"/>
      <c r="H162" s="4"/>
      <c r="I162" s="4"/>
      <c r="J162" s="4"/>
    </row>
    <row r="163" spans="5:10" x14ac:dyDescent="0.2">
      <c r="E163" s="4"/>
      <c r="F163" s="4"/>
      <c r="G163" s="4"/>
      <c r="H163" s="4"/>
      <c r="I163" s="4"/>
      <c r="J163" s="4"/>
    </row>
    <row r="164" spans="5:10" x14ac:dyDescent="0.2">
      <c r="E164" s="4"/>
      <c r="F164" s="4"/>
      <c r="G164" s="4"/>
      <c r="H164" s="4"/>
      <c r="I164" s="4"/>
      <c r="J164" s="4"/>
    </row>
    <row r="165" spans="5:10" x14ac:dyDescent="0.2">
      <c r="E165" s="4"/>
      <c r="F165" s="4"/>
      <c r="G165" s="4"/>
      <c r="H165" s="4"/>
      <c r="I165" s="4"/>
      <c r="J165" s="4"/>
    </row>
    <row r="166" spans="5:10" x14ac:dyDescent="0.2">
      <c r="E166" s="4"/>
      <c r="F166" s="4"/>
      <c r="G166" s="4"/>
      <c r="H166" s="4"/>
      <c r="I166" s="4"/>
      <c r="J166" s="4"/>
    </row>
    <row r="167" spans="5:10" x14ac:dyDescent="0.2">
      <c r="E167" s="4"/>
      <c r="F167" s="4"/>
      <c r="G167" s="4"/>
      <c r="H167" s="4"/>
      <c r="I167" s="4"/>
      <c r="J167" s="4"/>
    </row>
    <row r="168" spans="5:10" x14ac:dyDescent="0.2">
      <c r="E168" s="4"/>
      <c r="F168" s="4"/>
      <c r="G168" s="4"/>
      <c r="H168" s="4"/>
      <c r="I168" s="4"/>
      <c r="J168" s="4"/>
    </row>
    <row r="169" spans="5:10" x14ac:dyDescent="0.2">
      <c r="E169" s="4"/>
      <c r="F169" s="4"/>
      <c r="G169" s="4"/>
      <c r="H169" s="4"/>
      <c r="I169" s="4"/>
      <c r="J169" s="4"/>
    </row>
    <row r="170" spans="5:10" x14ac:dyDescent="0.2">
      <c r="E170" s="4"/>
      <c r="F170" s="4"/>
      <c r="G170" s="4"/>
      <c r="H170" s="4"/>
      <c r="I170" s="4"/>
      <c r="J170" s="4"/>
    </row>
    <row r="171" spans="5:10" x14ac:dyDescent="0.2">
      <c r="E171" s="4"/>
      <c r="F171" s="4"/>
      <c r="G171" s="4"/>
      <c r="H171" s="4"/>
      <c r="I171" s="4"/>
      <c r="J171" s="4"/>
    </row>
    <row r="172" spans="5:10" x14ac:dyDescent="0.2">
      <c r="E172" s="4"/>
      <c r="F172" s="4"/>
      <c r="G172" s="4"/>
      <c r="H172" s="4"/>
      <c r="I172" s="4"/>
      <c r="J172" s="4"/>
    </row>
    <row r="173" spans="5:10" x14ac:dyDescent="0.2">
      <c r="E173" s="4"/>
      <c r="F173" s="4"/>
      <c r="G173" s="4"/>
      <c r="H173" s="4"/>
      <c r="I173" s="4"/>
      <c r="J173" s="4"/>
    </row>
    <row r="174" spans="5:10" x14ac:dyDescent="0.2">
      <c r="E174" s="4"/>
      <c r="F174" s="4"/>
      <c r="G174" s="4"/>
      <c r="H174" s="4"/>
      <c r="I174" s="4"/>
      <c r="J174" s="4"/>
    </row>
    <row r="175" spans="5:10" x14ac:dyDescent="0.2">
      <c r="E175" s="4"/>
      <c r="F175" s="4"/>
      <c r="G175" s="4"/>
      <c r="H175" s="4"/>
      <c r="I175" s="4"/>
      <c r="J175" s="4"/>
    </row>
    <row r="176" spans="5:10" x14ac:dyDescent="0.2">
      <c r="E176" s="4"/>
      <c r="F176" s="4"/>
      <c r="G176" s="4"/>
      <c r="H176" s="4"/>
      <c r="I176" s="4"/>
      <c r="J176" s="4"/>
    </row>
    <row r="177" spans="5:10" x14ac:dyDescent="0.2">
      <c r="E177" s="4"/>
      <c r="F177" s="4"/>
      <c r="G177" s="4"/>
      <c r="H177" s="4"/>
      <c r="I177" s="4"/>
      <c r="J177" s="4"/>
    </row>
    <row r="178" spans="5:10" x14ac:dyDescent="0.2">
      <c r="E178" s="4"/>
      <c r="F178" s="4"/>
      <c r="G178" s="4"/>
      <c r="H178" s="4"/>
      <c r="I178" s="4"/>
      <c r="J178" s="4"/>
    </row>
    <row r="179" spans="5:10" x14ac:dyDescent="0.2">
      <c r="E179" s="4"/>
      <c r="F179" s="4"/>
      <c r="G179" s="4"/>
      <c r="H179" s="4"/>
      <c r="I179" s="4"/>
      <c r="J179" s="4"/>
    </row>
    <row r="180" spans="5:10" x14ac:dyDescent="0.2">
      <c r="E180" s="4"/>
      <c r="F180" s="4"/>
      <c r="G180" s="4"/>
      <c r="H180" s="4"/>
      <c r="I180" s="4"/>
      <c r="J180" s="4"/>
    </row>
    <row r="181" spans="5:10" x14ac:dyDescent="0.2">
      <c r="E181" s="4"/>
      <c r="F181" s="4"/>
      <c r="G181" s="4"/>
      <c r="H181" s="4"/>
      <c r="I181" s="4"/>
      <c r="J181" s="4"/>
    </row>
    <row r="182" spans="5:10" x14ac:dyDescent="0.2">
      <c r="E182" s="4"/>
      <c r="F182" s="4"/>
      <c r="G182" s="4"/>
      <c r="H182" s="4"/>
      <c r="I182" s="4"/>
      <c r="J182" s="4"/>
    </row>
    <row r="183" spans="5:10" x14ac:dyDescent="0.2">
      <c r="E183" s="4"/>
      <c r="F183" s="4"/>
      <c r="G183" s="4"/>
      <c r="H183" s="4"/>
      <c r="I183" s="4"/>
      <c r="J183" s="4"/>
    </row>
    <row r="184" spans="5:10" x14ac:dyDescent="0.2">
      <c r="E184" s="4"/>
      <c r="F184" s="4"/>
      <c r="G184" s="4"/>
      <c r="H184" s="4"/>
      <c r="I184" s="4"/>
      <c r="J184" s="4"/>
    </row>
    <row r="185" spans="5:10" x14ac:dyDescent="0.2">
      <c r="E185" s="4"/>
      <c r="F185" s="4"/>
      <c r="G185" s="4"/>
      <c r="H185" s="4"/>
      <c r="I185" s="4"/>
      <c r="J185" s="4"/>
    </row>
    <row r="186" spans="5:10" x14ac:dyDescent="0.2">
      <c r="E186" s="4"/>
      <c r="F186" s="4"/>
      <c r="G186" s="4"/>
      <c r="H186" s="4"/>
      <c r="I186" s="4"/>
      <c r="J186" s="4"/>
    </row>
    <row r="187" spans="5:10" x14ac:dyDescent="0.2">
      <c r="E187" s="4"/>
      <c r="F187" s="4"/>
      <c r="G187" s="4"/>
      <c r="H187" s="4"/>
      <c r="I187" s="4"/>
      <c r="J187" s="4"/>
    </row>
    <row r="188" spans="5:10" x14ac:dyDescent="0.2">
      <c r="E188" s="4"/>
      <c r="F188" s="4"/>
      <c r="G188" s="4"/>
      <c r="H188" s="4"/>
      <c r="I188" s="4"/>
      <c r="J188" s="4"/>
    </row>
    <row r="189" spans="5:10" x14ac:dyDescent="0.2">
      <c r="E189" s="4"/>
      <c r="F189" s="4"/>
      <c r="G189" s="4"/>
      <c r="H189" s="4"/>
      <c r="I189" s="4"/>
      <c r="J189" s="4"/>
    </row>
    <row r="190" spans="5:10" x14ac:dyDescent="0.2">
      <c r="E190" s="4"/>
      <c r="F190" s="4"/>
      <c r="G190" s="4"/>
      <c r="H190" s="4"/>
      <c r="I190" s="4"/>
      <c r="J190" s="4"/>
    </row>
    <row r="191" spans="5:10" x14ac:dyDescent="0.2">
      <c r="E191" s="4"/>
      <c r="F191" s="4"/>
      <c r="G191" s="4"/>
      <c r="H191" s="4"/>
      <c r="I191" s="4"/>
      <c r="J191" s="4"/>
    </row>
    <row r="192" spans="5:10" x14ac:dyDescent="0.2">
      <c r="E192" s="4"/>
      <c r="F192" s="4"/>
      <c r="G192" s="4"/>
      <c r="H192" s="4"/>
      <c r="I192" s="4"/>
      <c r="J192" s="4"/>
    </row>
    <row r="193" spans="5:10" x14ac:dyDescent="0.2">
      <c r="E193" s="4"/>
      <c r="F193" s="4"/>
      <c r="G193" s="4"/>
      <c r="H193" s="4"/>
      <c r="I193" s="4"/>
      <c r="J193" s="4"/>
    </row>
    <row r="194" spans="5:10" x14ac:dyDescent="0.2">
      <c r="E194" s="4"/>
      <c r="F194" s="4"/>
      <c r="G194" s="4"/>
      <c r="H194" s="4"/>
      <c r="I194" s="4"/>
      <c r="J194" s="4"/>
    </row>
    <row r="195" spans="5:10" x14ac:dyDescent="0.2">
      <c r="E195" s="4"/>
      <c r="F195" s="4"/>
      <c r="G195" s="4"/>
      <c r="H195" s="4"/>
      <c r="I195" s="4"/>
      <c r="J195" s="4"/>
    </row>
    <row r="196" spans="5:10" x14ac:dyDescent="0.2">
      <c r="E196" s="4"/>
      <c r="F196" s="4"/>
      <c r="G196" s="4"/>
      <c r="H196" s="4"/>
      <c r="I196" s="4"/>
      <c r="J196" s="4"/>
    </row>
    <row r="197" spans="5:10" x14ac:dyDescent="0.2">
      <c r="E197" s="4"/>
      <c r="F197" s="4"/>
      <c r="G197" s="4"/>
      <c r="H197" s="4"/>
      <c r="I197" s="4"/>
      <c r="J197" s="4"/>
    </row>
    <row r="198" spans="5:10" x14ac:dyDescent="0.2">
      <c r="E198" s="4"/>
      <c r="F198" s="4"/>
      <c r="G198" s="4"/>
      <c r="H198" s="4"/>
      <c r="I198" s="4"/>
      <c r="J198" s="4"/>
    </row>
    <row r="199" spans="5:10" x14ac:dyDescent="0.2">
      <c r="E199" s="4"/>
      <c r="F199" s="4"/>
      <c r="G199" s="4"/>
      <c r="H199" s="4"/>
      <c r="I199" s="4"/>
      <c r="J199" s="4"/>
    </row>
    <row r="200" spans="5:10" x14ac:dyDescent="0.2">
      <c r="E200" s="4"/>
      <c r="F200" s="4"/>
      <c r="G200" s="4"/>
      <c r="H200" s="4"/>
      <c r="I200" s="4"/>
      <c r="J200" s="4"/>
    </row>
    <row r="201" spans="5:10" x14ac:dyDescent="0.2">
      <c r="E201" s="4"/>
      <c r="F201" s="4"/>
      <c r="G201" s="4"/>
      <c r="H201" s="4"/>
      <c r="I201" s="4"/>
      <c r="J201" s="4"/>
    </row>
    <row r="202" spans="5:10" x14ac:dyDescent="0.2">
      <c r="E202" s="4"/>
      <c r="F202" s="4"/>
      <c r="G202" s="4"/>
      <c r="H202" s="4"/>
      <c r="I202" s="4"/>
      <c r="J202" s="4"/>
    </row>
    <row r="203" spans="5:10" x14ac:dyDescent="0.2">
      <c r="E203" s="4"/>
      <c r="F203" s="4"/>
      <c r="G203" s="4"/>
      <c r="H203" s="4"/>
      <c r="I203" s="4"/>
      <c r="J203" s="4"/>
    </row>
    <row r="204" spans="5:10" x14ac:dyDescent="0.2">
      <c r="E204" s="4"/>
      <c r="F204" s="4"/>
      <c r="G204" s="4"/>
      <c r="H204" s="4"/>
      <c r="I204" s="4"/>
      <c r="J204" s="4"/>
    </row>
    <row r="205" spans="5:10" x14ac:dyDescent="0.2">
      <c r="E205" s="4"/>
      <c r="F205" s="4"/>
      <c r="G205" s="4"/>
      <c r="H205" s="4"/>
      <c r="I205" s="4"/>
      <c r="J205" s="4"/>
    </row>
    <row r="206" spans="5:10" x14ac:dyDescent="0.2">
      <c r="E206" s="4"/>
      <c r="F206" s="4"/>
      <c r="G206" s="4"/>
      <c r="H206" s="4"/>
      <c r="I206" s="4"/>
      <c r="J206" s="4"/>
    </row>
    <row r="207" spans="5:10" x14ac:dyDescent="0.2">
      <c r="E207" s="4"/>
      <c r="F207" s="4"/>
      <c r="G207" s="4"/>
      <c r="H207" s="4"/>
      <c r="I207" s="4"/>
      <c r="J207" s="4"/>
    </row>
    <row r="208" spans="5:10" x14ac:dyDescent="0.2">
      <c r="E208" s="4"/>
      <c r="F208" s="4"/>
      <c r="G208" s="4"/>
      <c r="H208" s="4"/>
      <c r="I208" s="4"/>
      <c r="J208" s="4"/>
    </row>
    <row r="209" spans="5:10" x14ac:dyDescent="0.2">
      <c r="E209" s="4"/>
      <c r="F209" s="4"/>
      <c r="G209" s="4"/>
      <c r="H209" s="4"/>
      <c r="I209" s="4"/>
      <c r="J209" s="4"/>
    </row>
    <row r="210" spans="5:10" x14ac:dyDescent="0.2">
      <c r="E210" s="4"/>
      <c r="F210" s="4"/>
      <c r="G210" s="4"/>
      <c r="H210" s="4"/>
      <c r="I210" s="4"/>
      <c r="J210" s="4"/>
    </row>
    <row r="211" spans="5:10" x14ac:dyDescent="0.2">
      <c r="E211" s="4"/>
      <c r="F211" s="4"/>
      <c r="G211" s="4"/>
      <c r="H211" s="4"/>
      <c r="I211" s="4"/>
      <c r="J211" s="4"/>
    </row>
    <row r="212" spans="5:10" x14ac:dyDescent="0.2">
      <c r="E212" s="4"/>
      <c r="F212" s="4"/>
      <c r="G212" s="4"/>
      <c r="H212" s="4"/>
      <c r="I212" s="4"/>
      <c r="J212" s="4"/>
    </row>
    <row r="213" spans="5:10" x14ac:dyDescent="0.2">
      <c r="E213" s="4"/>
      <c r="F213" s="4"/>
      <c r="G213" s="4"/>
      <c r="H213" s="4"/>
      <c r="I213" s="4"/>
      <c r="J213" s="4"/>
    </row>
  </sheetData>
  <mergeCells count="6">
    <mergeCell ref="B4:J4"/>
    <mergeCell ref="H1:J1"/>
    <mergeCell ref="A1:A2"/>
    <mergeCell ref="C1:C2"/>
    <mergeCell ref="D1:D2"/>
    <mergeCell ref="E1:G1"/>
  </mergeCells>
  <phoneticPr fontId="24" type="noConversion"/>
  <printOptions horizontalCentered="1" gridLines="1"/>
  <pageMargins left="0.74803149606299213" right="0.59055118110236227" top="1.1417322834645669" bottom="0.98425196850393704" header="0.51181102362204722" footer="0.51181102362204722"/>
  <pageSetup paperSize="9" scale="75" fitToWidth="11" fitToHeight="0" orientation="landscape" horizontalDpi="4294967292" verticalDpi="4294967292" r:id="rId1"/>
  <headerFooter alignWithMargins="0">
    <oddHeader xml:space="preserve">&amp;LMEGRENDELŐ:
&amp;C ÉPÜLETVILLAMOSSÁG - ERŐSÁRAM
&amp;A
2018.03.08.&amp;RGIGA 2003 Kft.
Gyártócsarnok bővítése III.ütem
H-8000 Székesfehérvár,Hrsz.:8134/227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6"/>
  <sheetViews>
    <sheetView view="pageBreakPreview" zoomScale="145" zoomScaleNormal="115" zoomScaleSheetLayoutView="145" workbookViewId="0">
      <selection activeCell="B19" sqref="B19"/>
    </sheetView>
  </sheetViews>
  <sheetFormatPr defaultColWidth="10.75" defaultRowHeight="10.5" x14ac:dyDescent="0.2"/>
  <cols>
    <col min="1" max="1" width="9.625" style="107" customWidth="1"/>
    <col min="2" max="2" width="55.75" style="1" customWidth="1"/>
    <col min="3" max="3" width="9.375" style="3" bestFit="1" customWidth="1"/>
    <col min="4" max="6" width="7.875" style="1" customWidth="1"/>
    <col min="7" max="7" width="10.25" style="1" customWidth="1"/>
    <col min="8" max="8" width="8.75" style="1" customWidth="1"/>
    <col min="9" max="9" width="9.375" style="1" customWidth="1"/>
    <col min="10" max="10" width="10.75" style="1" customWidth="1"/>
    <col min="11" max="16384" width="10.75" style="1"/>
  </cols>
  <sheetData>
    <row r="1" spans="1:12" s="5" customFormat="1" x14ac:dyDescent="0.2">
      <c r="A1" s="133" t="s">
        <v>13</v>
      </c>
      <c r="B1" s="63" t="s">
        <v>12</v>
      </c>
      <c r="C1" s="135" t="s">
        <v>3</v>
      </c>
      <c r="D1" s="135" t="s">
        <v>10</v>
      </c>
      <c r="E1" s="133" t="s">
        <v>11</v>
      </c>
      <c r="F1" s="133"/>
      <c r="G1" s="133"/>
      <c r="H1" s="133" t="s">
        <v>9</v>
      </c>
      <c r="I1" s="133"/>
      <c r="J1" s="133"/>
    </row>
    <row r="2" spans="1:12" s="5" customFormat="1" x14ac:dyDescent="0.2">
      <c r="A2" s="133"/>
      <c r="B2" s="63"/>
      <c r="C2" s="135"/>
      <c r="D2" s="135"/>
      <c r="E2" s="63" t="s">
        <v>0</v>
      </c>
      <c r="F2" s="63" t="s">
        <v>1</v>
      </c>
      <c r="G2" s="63" t="s">
        <v>2</v>
      </c>
      <c r="H2" s="63" t="s">
        <v>0</v>
      </c>
      <c r="I2" s="63" t="s">
        <v>1</v>
      </c>
      <c r="J2" s="63" t="s">
        <v>2</v>
      </c>
    </row>
    <row r="3" spans="1:12" x14ac:dyDescent="0.2">
      <c r="A3" s="64"/>
      <c r="B3" s="65"/>
      <c r="C3" s="50"/>
      <c r="D3" s="65"/>
      <c r="E3" s="66"/>
      <c r="F3" s="66"/>
      <c r="G3" s="66"/>
      <c r="H3" s="66"/>
      <c r="I3" s="66"/>
      <c r="J3" s="67"/>
    </row>
    <row r="4" spans="1:12" ht="31.5" x14ac:dyDescent="0.2">
      <c r="A4" s="64">
        <f>MAX(A2:A3)+1</f>
        <v>1</v>
      </c>
      <c r="B4" s="51" t="s">
        <v>47</v>
      </c>
      <c r="C4" s="50">
        <v>31</v>
      </c>
      <c r="D4" s="65" t="s">
        <v>23</v>
      </c>
      <c r="E4" s="66"/>
      <c r="F4" s="66"/>
      <c r="G4" s="66" t="str">
        <f t="shared" ref="G4" si="0">IF(E4+F4=0,"",E4+F4)</f>
        <v/>
      </c>
      <c r="H4" s="66" t="str">
        <f t="shared" ref="H4" si="1">IF(E4=0,"",C4*E4)</f>
        <v/>
      </c>
      <c r="I4" s="66" t="str">
        <f t="shared" ref="I4" si="2">IF(F4=0,"",C4*F4)</f>
        <v/>
      </c>
      <c r="J4" s="67" t="str">
        <f t="shared" ref="J4" si="3">IF(E4+F4=0,"",C4*G4)</f>
        <v/>
      </c>
    </row>
    <row r="5" spans="1:12" ht="21" x14ac:dyDescent="0.2">
      <c r="A5" s="64">
        <f>MAX(A4:A4)+1</f>
        <v>2</v>
      </c>
      <c r="B5" s="51" t="s">
        <v>76</v>
      </c>
      <c r="C5" s="50">
        <v>6</v>
      </c>
      <c r="D5" s="65" t="s">
        <v>71</v>
      </c>
      <c r="E5" s="66"/>
      <c r="F5" s="66"/>
      <c r="G5" s="66" t="str">
        <f t="shared" ref="G5:G10" si="4">IF(E5+F5=0,"",E5+F5)</f>
        <v/>
      </c>
      <c r="H5" s="66" t="str">
        <f t="shared" ref="H5:H10" si="5">IF(E5=0,"",C5*E5)</f>
        <v/>
      </c>
      <c r="I5" s="66" t="str">
        <f t="shared" ref="I5:I10" si="6">IF(F5=0,"",C5*F5)</f>
        <v/>
      </c>
      <c r="J5" s="67" t="str">
        <f t="shared" ref="J5:J10" si="7">IF(E5+F5=0,"",C5*G5)</f>
        <v/>
      </c>
    </row>
    <row r="6" spans="1:12" ht="31.5" x14ac:dyDescent="0.2">
      <c r="A6" s="64">
        <f>MAX(A5:A5)+1</f>
        <v>3</v>
      </c>
      <c r="B6" s="76" t="s">
        <v>136</v>
      </c>
      <c r="C6" s="50">
        <v>42</v>
      </c>
      <c r="D6" s="65" t="s">
        <v>23</v>
      </c>
      <c r="E6" s="66"/>
      <c r="F6" s="66"/>
      <c r="G6" s="66" t="str">
        <f t="shared" si="4"/>
        <v/>
      </c>
      <c r="H6" s="66" t="str">
        <f t="shared" si="5"/>
        <v/>
      </c>
      <c r="I6" s="66" t="str">
        <f t="shared" si="6"/>
        <v/>
      </c>
      <c r="J6" s="67" t="str">
        <f t="shared" si="7"/>
        <v/>
      </c>
      <c r="K6" s="4"/>
      <c r="L6" s="8"/>
    </row>
    <row r="7" spans="1:12" ht="21" x14ac:dyDescent="0.2">
      <c r="A7" s="64">
        <f>MAX(A5:A6)+1</f>
        <v>4</v>
      </c>
      <c r="B7" s="51" t="s">
        <v>48</v>
      </c>
      <c r="C7" s="50">
        <v>31</v>
      </c>
      <c r="D7" s="65" t="s">
        <v>23</v>
      </c>
      <c r="E7" s="66"/>
      <c r="F7" s="66"/>
      <c r="G7" s="66" t="str">
        <f t="shared" si="4"/>
        <v/>
      </c>
      <c r="H7" s="66" t="str">
        <f t="shared" si="5"/>
        <v/>
      </c>
      <c r="I7" s="66" t="str">
        <f t="shared" si="6"/>
        <v/>
      </c>
      <c r="J7" s="67" t="str">
        <f t="shared" si="7"/>
        <v/>
      </c>
      <c r="L7" s="13"/>
    </row>
    <row r="8" spans="1:12" ht="21" x14ac:dyDescent="0.2">
      <c r="A8" s="64">
        <f>MAX(A6:A7)+1</f>
        <v>5</v>
      </c>
      <c r="B8" s="51" t="s">
        <v>49</v>
      </c>
      <c r="C8" s="50">
        <v>31</v>
      </c>
      <c r="D8" s="65" t="s">
        <v>23</v>
      </c>
      <c r="E8" s="66"/>
      <c r="F8" s="66"/>
      <c r="G8" s="66" t="str">
        <f t="shared" si="4"/>
        <v/>
      </c>
      <c r="H8" s="66" t="str">
        <f t="shared" si="5"/>
        <v/>
      </c>
      <c r="I8" s="66" t="str">
        <f t="shared" si="6"/>
        <v/>
      </c>
      <c r="J8" s="67" t="str">
        <f t="shared" si="7"/>
        <v/>
      </c>
      <c r="L8" s="13"/>
    </row>
    <row r="9" spans="1:12" ht="21" x14ac:dyDescent="0.2">
      <c r="A9" s="64">
        <f t="shared" ref="A9:A10" si="8">MAX(A6:A8)+1</f>
        <v>6</v>
      </c>
      <c r="B9" s="76" t="s">
        <v>50</v>
      </c>
      <c r="C9" s="50">
        <v>31</v>
      </c>
      <c r="D9" s="65" t="s">
        <v>23</v>
      </c>
      <c r="E9" s="66"/>
      <c r="F9" s="66"/>
      <c r="G9" s="66" t="str">
        <f t="shared" si="4"/>
        <v/>
      </c>
      <c r="H9" s="66" t="str">
        <f t="shared" si="5"/>
        <v/>
      </c>
      <c r="I9" s="66" t="str">
        <f t="shared" si="6"/>
        <v/>
      </c>
      <c r="J9" s="67" t="str">
        <f t="shared" si="7"/>
        <v/>
      </c>
      <c r="K9" s="4"/>
      <c r="L9" s="8"/>
    </row>
    <row r="10" spans="1:12" ht="42" x14ac:dyDescent="0.2">
      <c r="A10" s="64">
        <f t="shared" si="8"/>
        <v>7</v>
      </c>
      <c r="B10" s="51" t="s">
        <v>51</v>
      </c>
      <c r="C10" s="50">
        <v>31</v>
      </c>
      <c r="D10" s="65" t="s">
        <v>23</v>
      </c>
      <c r="E10" s="66"/>
      <c r="F10" s="66"/>
      <c r="G10" s="66" t="str">
        <f t="shared" si="4"/>
        <v/>
      </c>
      <c r="H10" s="66" t="str">
        <f t="shared" si="5"/>
        <v/>
      </c>
      <c r="I10" s="66" t="str">
        <f t="shared" si="6"/>
        <v/>
      </c>
      <c r="J10" s="67" t="str">
        <f t="shared" si="7"/>
        <v/>
      </c>
      <c r="L10" s="13"/>
    </row>
    <row r="11" spans="1:12" ht="21" x14ac:dyDescent="0.2">
      <c r="A11" s="71"/>
      <c r="B11" s="47" t="s">
        <v>56</v>
      </c>
      <c r="C11" s="11"/>
      <c r="D11" s="10"/>
      <c r="E11" s="12"/>
      <c r="F11" s="12"/>
      <c r="G11" s="12"/>
      <c r="H11" s="12">
        <f>SUM(H3:H10)</f>
        <v>0</v>
      </c>
      <c r="I11" s="12">
        <f>SUM(I3:I10)</f>
        <v>0</v>
      </c>
      <c r="J11" s="52">
        <f>SUM(J3:J10)</f>
        <v>0</v>
      </c>
      <c r="K11" s="4"/>
    </row>
    <row r="12" spans="1:12" x14ac:dyDescent="0.2">
      <c r="E12" s="4"/>
      <c r="F12" s="4"/>
      <c r="G12" s="4"/>
      <c r="H12" s="4"/>
      <c r="I12" s="4"/>
      <c r="J12" s="4"/>
    </row>
    <row r="13" spans="1:12" x14ac:dyDescent="0.2">
      <c r="E13" s="4"/>
      <c r="F13" s="4"/>
      <c r="G13" s="4"/>
      <c r="H13" s="4"/>
      <c r="I13" s="4"/>
      <c r="J13" s="4"/>
    </row>
    <row r="14" spans="1:12" x14ac:dyDescent="0.2">
      <c r="E14" s="4"/>
      <c r="F14" s="4"/>
      <c r="G14" s="4"/>
      <c r="H14" s="4"/>
      <c r="I14" s="4"/>
      <c r="J14" s="4"/>
    </row>
    <row r="15" spans="1:12" x14ac:dyDescent="0.2">
      <c r="E15" s="4"/>
      <c r="F15" s="4"/>
      <c r="G15" s="4"/>
      <c r="H15" s="4"/>
      <c r="I15" s="4"/>
      <c r="J15" s="4"/>
    </row>
    <row r="16" spans="1:12" x14ac:dyDescent="0.2">
      <c r="E16" s="4"/>
      <c r="F16" s="4"/>
      <c r="G16" s="4"/>
      <c r="H16" s="4"/>
      <c r="I16" s="4"/>
      <c r="J16" s="4"/>
    </row>
    <row r="17" spans="2:10" x14ac:dyDescent="0.2">
      <c r="E17" s="4"/>
      <c r="F17" s="4"/>
      <c r="G17" s="4"/>
      <c r="H17" s="4"/>
      <c r="I17" s="4"/>
      <c r="J17" s="4"/>
    </row>
    <row r="18" spans="2:10" x14ac:dyDescent="0.2">
      <c r="E18" s="4"/>
      <c r="F18" s="4"/>
      <c r="G18" s="4"/>
      <c r="H18" s="4"/>
      <c r="I18" s="4"/>
      <c r="J18" s="4"/>
    </row>
    <row r="19" spans="2:10" x14ac:dyDescent="0.2">
      <c r="E19" s="4"/>
      <c r="F19" s="4"/>
      <c r="G19" s="4"/>
      <c r="H19" s="4"/>
      <c r="I19" s="4"/>
      <c r="J19" s="4"/>
    </row>
    <row r="20" spans="2:10" x14ac:dyDescent="0.2">
      <c r="C20" s="1"/>
      <c r="E20" s="4"/>
      <c r="F20" s="4"/>
      <c r="G20" s="4"/>
      <c r="H20" s="4"/>
      <c r="I20" s="4"/>
      <c r="J20" s="4"/>
    </row>
    <row r="21" spans="2:10" x14ac:dyDescent="0.2">
      <c r="B21" s="5"/>
      <c r="E21" s="4"/>
      <c r="F21" s="4"/>
      <c r="G21" s="4"/>
      <c r="H21" s="4"/>
      <c r="I21" s="4"/>
      <c r="J21" s="4"/>
    </row>
    <row r="22" spans="2:10" x14ac:dyDescent="0.2">
      <c r="E22" s="4"/>
      <c r="F22" s="4"/>
      <c r="G22" s="4"/>
      <c r="H22" s="4"/>
      <c r="I22" s="4"/>
      <c r="J22" s="4"/>
    </row>
    <row r="23" spans="2:10" x14ac:dyDescent="0.2">
      <c r="E23" s="4"/>
      <c r="F23" s="4"/>
      <c r="G23" s="4"/>
      <c r="H23" s="4"/>
      <c r="I23" s="4"/>
      <c r="J23" s="4"/>
    </row>
    <row r="24" spans="2:10" x14ac:dyDescent="0.2">
      <c r="E24" s="4"/>
      <c r="F24" s="4"/>
      <c r="G24" s="4"/>
      <c r="H24" s="4"/>
      <c r="I24" s="4"/>
      <c r="J24" s="4"/>
    </row>
    <row r="25" spans="2:10" x14ac:dyDescent="0.2">
      <c r="E25" s="4"/>
      <c r="F25" s="4"/>
      <c r="G25" s="4"/>
      <c r="H25" s="4"/>
      <c r="I25" s="4"/>
      <c r="J25" s="4"/>
    </row>
    <row r="26" spans="2:10" x14ac:dyDescent="0.2">
      <c r="E26" s="4"/>
      <c r="F26" s="4"/>
      <c r="G26" s="4"/>
      <c r="H26" s="4"/>
      <c r="I26" s="4"/>
      <c r="J26" s="4"/>
    </row>
    <row r="27" spans="2:10" x14ac:dyDescent="0.2">
      <c r="B27" s="5"/>
      <c r="E27" s="4"/>
      <c r="F27" s="4"/>
      <c r="G27" s="4"/>
      <c r="H27" s="4"/>
      <c r="I27" s="4"/>
      <c r="J27" s="4"/>
    </row>
    <row r="28" spans="2:10" x14ac:dyDescent="0.2">
      <c r="E28" s="4"/>
      <c r="F28" s="4"/>
      <c r="G28" s="4"/>
      <c r="H28" s="4"/>
      <c r="I28" s="4"/>
      <c r="J28" s="4"/>
    </row>
    <row r="29" spans="2:10" x14ac:dyDescent="0.2">
      <c r="E29" s="4"/>
      <c r="F29" s="4"/>
      <c r="G29" s="4"/>
      <c r="H29" s="4"/>
      <c r="I29" s="4"/>
      <c r="J29" s="4"/>
    </row>
    <row r="30" spans="2:10" x14ac:dyDescent="0.2">
      <c r="E30" s="4"/>
      <c r="F30" s="4"/>
      <c r="G30" s="4"/>
      <c r="H30" s="4"/>
      <c r="I30" s="4"/>
      <c r="J30" s="4"/>
    </row>
    <row r="31" spans="2:10" x14ac:dyDescent="0.2">
      <c r="E31" s="4"/>
      <c r="F31" s="4"/>
      <c r="G31" s="4"/>
      <c r="H31" s="4"/>
      <c r="I31" s="4"/>
      <c r="J31" s="4"/>
    </row>
    <row r="32" spans="2:10" x14ac:dyDescent="0.2">
      <c r="B32" s="5"/>
      <c r="E32" s="4"/>
      <c r="F32" s="4"/>
      <c r="G32" s="4"/>
      <c r="H32" s="4"/>
      <c r="I32" s="4"/>
      <c r="J32" s="4"/>
    </row>
    <row r="33" spans="2:10" x14ac:dyDescent="0.2">
      <c r="E33" s="4"/>
      <c r="F33" s="4"/>
      <c r="G33" s="4"/>
      <c r="H33" s="4"/>
      <c r="I33" s="4"/>
      <c r="J33" s="4"/>
    </row>
    <row r="34" spans="2:10" x14ac:dyDescent="0.2">
      <c r="E34" s="4"/>
      <c r="F34" s="4"/>
      <c r="G34" s="4"/>
      <c r="H34" s="4"/>
      <c r="I34" s="4"/>
      <c r="J34" s="4"/>
    </row>
    <row r="35" spans="2:10" x14ac:dyDescent="0.2">
      <c r="E35" s="4"/>
      <c r="F35" s="4"/>
      <c r="G35" s="4"/>
      <c r="H35" s="4"/>
      <c r="I35" s="4"/>
      <c r="J35" s="4"/>
    </row>
    <row r="36" spans="2:10" x14ac:dyDescent="0.2">
      <c r="E36" s="4"/>
      <c r="F36" s="4"/>
      <c r="G36" s="4"/>
      <c r="H36" s="4"/>
      <c r="I36" s="4"/>
      <c r="J36" s="4"/>
    </row>
    <row r="37" spans="2:10" x14ac:dyDescent="0.2">
      <c r="B37" s="5"/>
      <c r="E37" s="4"/>
      <c r="F37" s="4"/>
      <c r="G37" s="4"/>
      <c r="H37" s="4"/>
      <c r="I37" s="4"/>
      <c r="J37" s="4"/>
    </row>
    <row r="38" spans="2:10" x14ac:dyDescent="0.2">
      <c r="E38" s="4"/>
      <c r="F38" s="4"/>
      <c r="G38" s="4"/>
      <c r="H38" s="4"/>
      <c r="I38" s="4"/>
      <c r="J38" s="4"/>
    </row>
    <row r="39" spans="2:10" x14ac:dyDescent="0.2">
      <c r="E39" s="4"/>
      <c r="F39" s="4"/>
      <c r="G39" s="4"/>
      <c r="H39" s="4"/>
      <c r="I39" s="4"/>
      <c r="J39" s="4"/>
    </row>
    <row r="40" spans="2:10" x14ac:dyDescent="0.2">
      <c r="E40" s="4"/>
      <c r="F40" s="4"/>
      <c r="G40" s="4"/>
      <c r="H40" s="4"/>
      <c r="I40" s="4"/>
      <c r="J40" s="4"/>
    </row>
    <row r="41" spans="2:10" x14ac:dyDescent="0.2">
      <c r="B41" s="5"/>
      <c r="E41" s="4"/>
      <c r="F41" s="4"/>
      <c r="G41" s="4"/>
      <c r="H41" s="4"/>
      <c r="I41" s="4"/>
      <c r="J41" s="4"/>
    </row>
    <row r="42" spans="2:10" x14ac:dyDescent="0.2">
      <c r="B42" s="5"/>
      <c r="E42" s="4"/>
      <c r="F42" s="4"/>
      <c r="G42" s="4"/>
      <c r="H42" s="4"/>
      <c r="I42" s="4"/>
      <c r="J42" s="4"/>
    </row>
    <row r="43" spans="2:10" x14ac:dyDescent="0.2">
      <c r="B43" s="5"/>
      <c r="E43" s="4"/>
      <c r="F43" s="4"/>
      <c r="G43" s="4"/>
      <c r="H43" s="4"/>
      <c r="I43" s="4"/>
      <c r="J43" s="4"/>
    </row>
    <row r="44" spans="2:10" x14ac:dyDescent="0.2">
      <c r="B44" s="5"/>
      <c r="E44" s="4"/>
      <c r="F44" s="4"/>
      <c r="G44" s="4"/>
      <c r="H44" s="4"/>
      <c r="I44" s="4"/>
      <c r="J44" s="4"/>
    </row>
    <row r="45" spans="2:10" x14ac:dyDescent="0.2">
      <c r="E45" s="4"/>
      <c r="F45" s="4"/>
      <c r="G45" s="4"/>
      <c r="H45" s="4"/>
      <c r="I45" s="4"/>
      <c r="J45" s="4"/>
    </row>
    <row r="46" spans="2:10" x14ac:dyDescent="0.2">
      <c r="E46" s="4"/>
      <c r="F46" s="4"/>
      <c r="G46" s="4"/>
      <c r="H46" s="4"/>
      <c r="I46" s="4"/>
      <c r="J46" s="4"/>
    </row>
    <row r="47" spans="2:10" x14ac:dyDescent="0.2">
      <c r="E47" s="4"/>
      <c r="F47" s="4"/>
      <c r="G47" s="4"/>
      <c r="H47" s="4"/>
      <c r="I47" s="4"/>
      <c r="J47" s="4"/>
    </row>
    <row r="48" spans="2:10" x14ac:dyDescent="0.2">
      <c r="E48" s="4"/>
      <c r="F48" s="4"/>
      <c r="G48" s="4"/>
      <c r="H48" s="4"/>
      <c r="I48" s="4"/>
      <c r="J48" s="4"/>
    </row>
    <row r="49" spans="2:10" x14ac:dyDescent="0.2">
      <c r="E49" s="4"/>
      <c r="F49" s="4"/>
      <c r="G49" s="4"/>
      <c r="H49" s="4"/>
      <c r="I49" s="4"/>
      <c r="J49" s="4"/>
    </row>
    <row r="50" spans="2:10" x14ac:dyDescent="0.2">
      <c r="E50" s="4"/>
      <c r="F50" s="4"/>
      <c r="G50" s="4"/>
      <c r="H50" s="4"/>
      <c r="I50" s="4"/>
      <c r="J50" s="4"/>
    </row>
    <row r="51" spans="2:10" x14ac:dyDescent="0.2">
      <c r="E51" s="4"/>
      <c r="F51" s="4"/>
      <c r="G51" s="4"/>
      <c r="H51" s="4"/>
      <c r="I51" s="4"/>
      <c r="J51" s="4"/>
    </row>
    <row r="52" spans="2:10" x14ac:dyDescent="0.2">
      <c r="E52" s="4"/>
      <c r="F52" s="4"/>
      <c r="G52" s="4"/>
      <c r="H52" s="4"/>
      <c r="I52" s="4"/>
      <c r="J52" s="4"/>
    </row>
    <row r="53" spans="2:10" x14ac:dyDescent="0.2">
      <c r="B53" s="5"/>
      <c r="C53" s="1"/>
      <c r="E53" s="4"/>
      <c r="F53" s="4"/>
      <c r="G53" s="4"/>
      <c r="H53" s="4"/>
      <c r="I53" s="4"/>
      <c r="J53" s="4"/>
    </row>
    <row r="54" spans="2:10" x14ac:dyDescent="0.2">
      <c r="E54" s="4"/>
      <c r="F54" s="4"/>
      <c r="G54" s="4"/>
      <c r="H54" s="4"/>
      <c r="I54" s="4"/>
      <c r="J54" s="4"/>
    </row>
    <row r="55" spans="2:10" x14ac:dyDescent="0.2">
      <c r="E55" s="4"/>
      <c r="F55" s="4"/>
      <c r="G55" s="4"/>
      <c r="H55" s="4"/>
      <c r="I55" s="4"/>
      <c r="J55" s="4"/>
    </row>
    <row r="56" spans="2:10" x14ac:dyDescent="0.2">
      <c r="C56" s="1"/>
      <c r="E56" s="4"/>
      <c r="F56" s="4"/>
      <c r="G56" s="4"/>
      <c r="H56" s="4"/>
      <c r="I56" s="4"/>
      <c r="J56" s="4"/>
    </row>
    <row r="57" spans="2:10" x14ac:dyDescent="0.2">
      <c r="C57" s="1"/>
      <c r="E57" s="4"/>
      <c r="F57" s="4"/>
      <c r="G57" s="4"/>
      <c r="H57" s="4"/>
      <c r="I57" s="4"/>
      <c r="J57" s="4"/>
    </row>
    <row r="58" spans="2:10" x14ac:dyDescent="0.2">
      <c r="C58" s="1"/>
      <c r="E58" s="4"/>
      <c r="F58" s="4"/>
      <c r="G58" s="4"/>
      <c r="H58" s="4"/>
      <c r="I58" s="4"/>
      <c r="J58" s="4"/>
    </row>
    <row r="59" spans="2:10" x14ac:dyDescent="0.2">
      <c r="C59" s="1"/>
      <c r="E59" s="4"/>
      <c r="F59" s="4"/>
      <c r="G59" s="4"/>
      <c r="H59" s="4"/>
      <c r="I59" s="4"/>
      <c r="J59" s="4"/>
    </row>
    <row r="60" spans="2:10" x14ac:dyDescent="0.2">
      <c r="E60" s="4"/>
      <c r="F60" s="4"/>
      <c r="G60" s="4"/>
      <c r="H60" s="4"/>
      <c r="I60" s="4"/>
      <c r="J60" s="4"/>
    </row>
    <row r="61" spans="2:10" x14ac:dyDescent="0.2">
      <c r="E61" s="4"/>
      <c r="F61" s="4"/>
      <c r="G61" s="4"/>
      <c r="H61" s="4"/>
      <c r="I61" s="4"/>
      <c r="J61" s="4"/>
    </row>
    <row r="62" spans="2:10" x14ac:dyDescent="0.2">
      <c r="B62" s="5"/>
      <c r="E62" s="4"/>
      <c r="F62" s="4"/>
      <c r="G62" s="4"/>
      <c r="H62" s="4"/>
      <c r="I62" s="4"/>
      <c r="J62" s="4"/>
    </row>
    <row r="63" spans="2:10" x14ac:dyDescent="0.2">
      <c r="E63" s="4"/>
      <c r="F63" s="4"/>
      <c r="G63" s="4"/>
      <c r="H63" s="4"/>
      <c r="I63" s="4"/>
      <c r="J63" s="4"/>
    </row>
    <row r="64" spans="2:10" x14ac:dyDescent="0.2">
      <c r="E64" s="4"/>
      <c r="F64" s="4"/>
      <c r="G64" s="4"/>
      <c r="H64" s="4"/>
      <c r="I64" s="4"/>
      <c r="J64" s="4"/>
    </row>
    <row r="65" spans="2:10" x14ac:dyDescent="0.2">
      <c r="E65" s="4"/>
      <c r="F65" s="4"/>
      <c r="G65" s="4"/>
      <c r="H65" s="4"/>
      <c r="I65" s="4"/>
      <c r="J65" s="4"/>
    </row>
    <row r="66" spans="2:10" x14ac:dyDescent="0.2">
      <c r="B66" s="5"/>
      <c r="E66" s="4"/>
      <c r="F66" s="4"/>
      <c r="G66" s="4"/>
      <c r="H66" s="4"/>
      <c r="I66" s="4"/>
      <c r="J66" s="4"/>
    </row>
    <row r="67" spans="2:10" x14ac:dyDescent="0.2">
      <c r="E67" s="4"/>
      <c r="F67" s="4"/>
      <c r="G67" s="4"/>
      <c r="H67" s="4"/>
      <c r="I67" s="4"/>
      <c r="J67" s="4"/>
    </row>
    <row r="68" spans="2:10" x14ac:dyDescent="0.2">
      <c r="E68" s="4"/>
      <c r="F68" s="4"/>
      <c r="G68" s="4"/>
      <c r="H68" s="4"/>
      <c r="I68" s="4"/>
      <c r="J68" s="4"/>
    </row>
    <row r="69" spans="2:10" x14ac:dyDescent="0.2">
      <c r="E69" s="4"/>
      <c r="F69" s="4"/>
      <c r="G69" s="4"/>
      <c r="H69" s="4"/>
      <c r="I69" s="4"/>
      <c r="J69" s="4"/>
    </row>
    <row r="70" spans="2:10" x14ac:dyDescent="0.2">
      <c r="E70" s="4"/>
      <c r="F70" s="4"/>
      <c r="G70" s="4"/>
      <c r="H70" s="4"/>
      <c r="I70" s="4"/>
      <c r="J70" s="4"/>
    </row>
    <row r="71" spans="2:10" x14ac:dyDescent="0.2">
      <c r="E71" s="4"/>
      <c r="F71" s="4"/>
      <c r="G71" s="4"/>
      <c r="H71" s="4"/>
      <c r="I71" s="4"/>
      <c r="J71" s="4"/>
    </row>
    <row r="72" spans="2:10" x14ac:dyDescent="0.2">
      <c r="E72" s="4"/>
      <c r="F72" s="4"/>
      <c r="G72" s="4"/>
      <c r="H72" s="4"/>
      <c r="I72" s="4"/>
      <c r="J72" s="4"/>
    </row>
    <row r="73" spans="2:10" x14ac:dyDescent="0.2">
      <c r="E73" s="4"/>
      <c r="F73" s="4"/>
      <c r="G73" s="4"/>
      <c r="H73" s="4"/>
      <c r="I73" s="4"/>
      <c r="J73" s="4"/>
    </row>
    <row r="74" spans="2:10" x14ac:dyDescent="0.2">
      <c r="E74" s="4"/>
      <c r="F74" s="4"/>
      <c r="G74" s="4"/>
      <c r="H74" s="4"/>
      <c r="I74" s="4"/>
      <c r="J74" s="4"/>
    </row>
    <row r="75" spans="2:10" x14ac:dyDescent="0.2">
      <c r="E75" s="4"/>
      <c r="F75" s="4"/>
      <c r="G75" s="4"/>
      <c r="H75" s="4"/>
      <c r="I75" s="4"/>
      <c r="J75" s="4"/>
    </row>
    <row r="76" spans="2:10" x14ac:dyDescent="0.2">
      <c r="E76" s="4"/>
      <c r="F76" s="4"/>
      <c r="G76" s="4"/>
      <c r="H76" s="4"/>
      <c r="I76" s="4"/>
      <c r="J76" s="4"/>
    </row>
    <row r="77" spans="2:10" x14ac:dyDescent="0.2">
      <c r="E77" s="4"/>
      <c r="F77" s="4"/>
      <c r="G77" s="4"/>
      <c r="H77" s="4"/>
      <c r="I77" s="4"/>
      <c r="J77" s="4"/>
    </row>
    <row r="78" spans="2:10" x14ac:dyDescent="0.2">
      <c r="E78" s="4"/>
      <c r="F78" s="4"/>
      <c r="G78" s="4"/>
      <c r="H78" s="4"/>
      <c r="I78" s="4"/>
      <c r="J78" s="4"/>
    </row>
    <row r="79" spans="2:10" x14ac:dyDescent="0.2">
      <c r="E79" s="4"/>
      <c r="F79" s="4"/>
      <c r="G79" s="4"/>
      <c r="H79" s="4"/>
      <c r="I79" s="4"/>
      <c r="J79" s="4"/>
    </row>
    <row r="80" spans="2:10" x14ac:dyDescent="0.2">
      <c r="E80" s="4"/>
      <c r="F80" s="4"/>
      <c r="G80" s="4"/>
      <c r="H80" s="4"/>
      <c r="I80" s="4"/>
      <c r="J80" s="4"/>
    </row>
    <row r="81" spans="2:10" x14ac:dyDescent="0.2">
      <c r="E81" s="4"/>
      <c r="F81" s="4"/>
      <c r="G81" s="4"/>
      <c r="H81" s="4"/>
      <c r="I81" s="4"/>
      <c r="J81" s="4"/>
    </row>
    <row r="82" spans="2:10" x14ac:dyDescent="0.2">
      <c r="B82" s="5"/>
      <c r="E82" s="4"/>
      <c r="F82" s="4"/>
      <c r="G82" s="4"/>
      <c r="H82" s="4"/>
      <c r="I82" s="4"/>
      <c r="J82" s="4"/>
    </row>
    <row r="83" spans="2:10" x14ac:dyDescent="0.2">
      <c r="E83" s="4"/>
      <c r="F83" s="4"/>
      <c r="G83" s="4"/>
      <c r="H83" s="4"/>
      <c r="I83" s="4"/>
      <c r="J83" s="4"/>
    </row>
    <row r="84" spans="2:10" x14ac:dyDescent="0.2">
      <c r="E84" s="4"/>
      <c r="F84" s="4"/>
      <c r="G84" s="4"/>
      <c r="H84" s="4"/>
      <c r="I84" s="4"/>
      <c r="J84" s="4"/>
    </row>
    <row r="85" spans="2:10" x14ac:dyDescent="0.2">
      <c r="E85" s="4"/>
      <c r="F85" s="4"/>
      <c r="G85" s="4"/>
      <c r="H85" s="4"/>
      <c r="I85" s="4"/>
      <c r="J85" s="4"/>
    </row>
    <row r="86" spans="2:10" x14ac:dyDescent="0.2">
      <c r="E86" s="4"/>
      <c r="F86" s="4"/>
      <c r="G86" s="4"/>
      <c r="H86" s="4"/>
      <c r="I86" s="4"/>
      <c r="J86" s="4"/>
    </row>
    <row r="87" spans="2:10" x14ac:dyDescent="0.2">
      <c r="E87" s="4"/>
      <c r="F87" s="4"/>
      <c r="G87" s="4"/>
      <c r="H87" s="4"/>
      <c r="I87" s="4"/>
      <c r="J87" s="4"/>
    </row>
    <row r="88" spans="2:10" x14ac:dyDescent="0.2">
      <c r="E88" s="4"/>
      <c r="F88" s="4"/>
      <c r="G88" s="4"/>
      <c r="H88" s="4"/>
      <c r="I88" s="4"/>
      <c r="J88" s="4"/>
    </row>
    <row r="89" spans="2:10" x14ac:dyDescent="0.2">
      <c r="E89" s="4"/>
      <c r="F89" s="4"/>
      <c r="G89" s="4"/>
      <c r="H89" s="4"/>
      <c r="I89" s="4"/>
      <c r="J89" s="4"/>
    </row>
    <row r="90" spans="2:10" x14ac:dyDescent="0.2">
      <c r="E90" s="4"/>
      <c r="F90" s="4"/>
      <c r="G90" s="4"/>
      <c r="H90" s="4"/>
      <c r="I90" s="4"/>
      <c r="J90" s="4"/>
    </row>
    <row r="91" spans="2:10" x14ac:dyDescent="0.2">
      <c r="E91" s="4"/>
      <c r="F91" s="4"/>
      <c r="G91" s="4"/>
      <c r="H91" s="4"/>
      <c r="I91" s="4"/>
      <c r="J91" s="4"/>
    </row>
    <row r="92" spans="2:10" x14ac:dyDescent="0.2">
      <c r="E92" s="4"/>
      <c r="F92" s="4"/>
      <c r="G92" s="4"/>
      <c r="H92" s="4"/>
      <c r="I92" s="4"/>
      <c r="J92" s="4"/>
    </row>
    <row r="93" spans="2:10" x14ac:dyDescent="0.2">
      <c r="E93" s="4"/>
      <c r="F93" s="4"/>
      <c r="G93" s="4"/>
      <c r="H93" s="4"/>
      <c r="I93" s="4"/>
      <c r="J93" s="4"/>
    </row>
    <row r="94" spans="2:10" x14ac:dyDescent="0.2">
      <c r="E94" s="4"/>
      <c r="F94" s="4"/>
      <c r="G94" s="4"/>
      <c r="H94" s="4"/>
      <c r="I94" s="4"/>
      <c r="J94" s="4"/>
    </row>
    <row r="95" spans="2:10" x14ac:dyDescent="0.2">
      <c r="E95" s="4"/>
      <c r="F95" s="4"/>
      <c r="G95" s="4"/>
      <c r="H95" s="4"/>
      <c r="I95" s="4"/>
      <c r="J95" s="4"/>
    </row>
    <row r="96" spans="2:10" x14ac:dyDescent="0.2">
      <c r="E96" s="4"/>
      <c r="F96" s="4"/>
      <c r="G96" s="4"/>
      <c r="H96" s="4"/>
      <c r="I96" s="4"/>
      <c r="J96" s="6"/>
    </row>
    <row r="97" spans="5:10" x14ac:dyDescent="0.2">
      <c r="E97" s="4"/>
      <c r="F97" s="4"/>
      <c r="G97" s="4"/>
      <c r="H97" s="4"/>
      <c r="I97" s="4"/>
      <c r="J97" s="4"/>
    </row>
    <row r="98" spans="5:10" x14ac:dyDescent="0.2">
      <c r="E98" s="4"/>
      <c r="F98" s="4"/>
      <c r="G98" s="4"/>
      <c r="H98" s="4"/>
      <c r="I98" s="4"/>
      <c r="J98" s="4"/>
    </row>
    <row r="99" spans="5:10" x14ac:dyDescent="0.2">
      <c r="E99" s="4"/>
      <c r="F99" s="4"/>
      <c r="G99" s="4"/>
      <c r="H99" s="4"/>
      <c r="I99" s="4"/>
      <c r="J99" s="4"/>
    </row>
    <row r="100" spans="5:10" x14ac:dyDescent="0.2">
      <c r="E100" s="4"/>
      <c r="F100" s="4"/>
      <c r="G100" s="4"/>
      <c r="H100" s="4"/>
      <c r="I100" s="4"/>
      <c r="J100" s="4"/>
    </row>
    <row r="101" spans="5:10" x14ac:dyDescent="0.2">
      <c r="E101" s="4"/>
      <c r="F101" s="4"/>
      <c r="G101" s="4"/>
      <c r="H101" s="4"/>
      <c r="I101" s="4"/>
      <c r="J101" s="4"/>
    </row>
    <row r="102" spans="5:10" x14ac:dyDescent="0.2">
      <c r="E102" s="4"/>
      <c r="F102" s="4"/>
      <c r="G102" s="4"/>
      <c r="H102" s="4"/>
      <c r="I102" s="4"/>
      <c r="J102" s="4"/>
    </row>
    <row r="103" spans="5:10" x14ac:dyDescent="0.2">
      <c r="E103" s="4"/>
      <c r="F103" s="4"/>
      <c r="G103" s="4"/>
      <c r="H103" s="4"/>
      <c r="I103" s="4"/>
      <c r="J103" s="4"/>
    </row>
    <row r="104" spans="5:10" x14ac:dyDescent="0.2">
      <c r="E104" s="4"/>
      <c r="F104" s="4"/>
      <c r="G104" s="4"/>
      <c r="H104" s="4"/>
      <c r="I104" s="4"/>
      <c r="J104" s="4"/>
    </row>
    <row r="105" spans="5:10" x14ac:dyDescent="0.2">
      <c r="E105" s="4"/>
      <c r="F105" s="4"/>
      <c r="G105" s="4"/>
      <c r="H105" s="4"/>
      <c r="I105" s="4"/>
      <c r="J105" s="4"/>
    </row>
    <row r="106" spans="5:10" x14ac:dyDescent="0.2">
      <c r="E106" s="4"/>
      <c r="F106" s="4"/>
      <c r="G106" s="4"/>
      <c r="H106" s="4"/>
      <c r="I106" s="4"/>
      <c r="J106" s="4"/>
    </row>
    <row r="107" spans="5:10" x14ac:dyDescent="0.2">
      <c r="E107" s="4"/>
      <c r="F107" s="4"/>
      <c r="G107" s="4"/>
      <c r="H107" s="4"/>
      <c r="I107" s="4"/>
      <c r="J107" s="4"/>
    </row>
    <row r="108" spans="5:10" x14ac:dyDescent="0.2">
      <c r="E108" s="4"/>
      <c r="F108" s="4"/>
      <c r="G108" s="4"/>
      <c r="H108" s="4"/>
      <c r="I108" s="4"/>
      <c r="J108" s="4"/>
    </row>
    <row r="109" spans="5:10" x14ac:dyDescent="0.2">
      <c r="E109" s="4"/>
      <c r="F109" s="4"/>
      <c r="G109" s="4"/>
      <c r="H109" s="4"/>
      <c r="I109" s="4"/>
      <c r="J109" s="4"/>
    </row>
    <row r="110" spans="5:10" x14ac:dyDescent="0.2">
      <c r="E110" s="4"/>
      <c r="F110" s="4"/>
      <c r="G110" s="4"/>
      <c r="H110" s="4"/>
      <c r="I110" s="4"/>
      <c r="J110" s="4"/>
    </row>
    <row r="111" spans="5:10" x14ac:dyDescent="0.2">
      <c r="E111" s="4"/>
      <c r="F111" s="4"/>
      <c r="G111" s="4"/>
      <c r="H111" s="4"/>
      <c r="I111" s="4"/>
      <c r="J111" s="4"/>
    </row>
    <row r="112" spans="5:10" x14ac:dyDescent="0.2">
      <c r="E112" s="4"/>
      <c r="F112" s="4"/>
      <c r="G112" s="4"/>
      <c r="H112" s="4"/>
      <c r="I112" s="4"/>
      <c r="J112" s="4"/>
    </row>
    <row r="113" spans="5:10" x14ac:dyDescent="0.2">
      <c r="E113" s="4"/>
      <c r="F113" s="4"/>
      <c r="G113" s="4"/>
      <c r="H113" s="4"/>
      <c r="I113" s="4"/>
      <c r="J113" s="4"/>
    </row>
    <row r="114" spans="5:10" x14ac:dyDescent="0.2">
      <c r="E114" s="4"/>
      <c r="F114" s="4"/>
      <c r="G114" s="4"/>
      <c r="H114" s="4"/>
      <c r="I114" s="4"/>
      <c r="J114" s="4"/>
    </row>
    <row r="115" spans="5:10" x14ac:dyDescent="0.2">
      <c r="E115" s="4"/>
      <c r="F115" s="4"/>
      <c r="G115" s="4"/>
      <c r="H115" s="4"/>
      <c r="I115" s="4"/>
      <c r="J115" s="4"/>
    </row>
    <row r="116" spans="5:10" x14ac:dyDescent="0.2">
      <c r="E116" s="4"/>
      <c r="F116" s="4"/>
      <c r="G116" s="4"/>
      <c r="H116" s="4"/>
      <c r="I116" s="4"/>
      <c r="J116" s="4"/>
    </row>
    <row r="117" spans="5:10" x14ac:dyDescent="0.2">
      <c r="E117" s="4"/>
      <c r="F117" s="4"/>
      <c r="G117" s="4"/>
      <c r="H117" s="4"/>
      <c r="I117" s="4"/>
      <c r="J117" s="4"/>
    </row>
    <row r="118" spans="5:10" x14ac:dyDescent="0.2">
      <c r="E118" s="4"/>
      <c r="F118" s="4"/>
      <c r="G118" s="4"/>
      <c r="H118" s="4"/>
      <c r="I118" s="4"/>
      <c r="J118" s="4"/>
    </row>
    <row r="119" spans="5:10" x14ac:dyDescent="0.2">
      <c r="E119" s="4"/>
      <c r="F119" s="4"/>
      <c r="G119" s="4"/>
      <c r="H119" s="4"/>
      <c r="I119" s="4"/>
      <c r="J119" s="4"/>
    </row>
    <row r="120" spans="5:10" x14ac:dyDescent="0.2">
      <c r="E120" s="4"/>
      <c r="F120" s="4"/>
      <c r="G120" s="4"/>
      <c r="H120" s="4"/>
      <c r="I120" s="4"/>
      <c r="J120" s="4"/>
    </row>
    <row r="121" spans="5:10" x14ac:dyDescent="0.2">
      <c r="E121" s="4"/>
      <c r="F121" s="4"/>
      <c r="G121" s="4"/>
      <c r="H121" s="4"/>
      <c r="I121" s="4"/>
      <c r="J121" s="4"/>
    </row>
    <row r="122" spans="5:10" x14ac:dyDescent="0.2">
      <c r="E122" s="4"/>
      <c r="F122" s="4"/>
      <c r="G122" s="4"/>
      <c r="H122" s="4"/>
      <c r="I122" s="4"/>
      <c r="J122" s="4"/>
    </row>
    <row r="123" spans="5:10" x14ac:dyDescent="0.2">
      <c r="E123" s="4"/>
      <c r="F123" s="4"/>
      <c r="G123" s="4"/>
      <c r="H123" s="4"/>
      <c r="I123" s="4"/>
      <c r="J123" s="4"/>
    </row>
    <row r="124" spans="5:10" x14ac:dyDescent="0.2">
      <c r="E124" s="4"/>
      <c r="F124" s="4"/>
      <c r="G124" s="4"/>
      <c r="H124" s="4"/>
      <c r="I124" s="4"/>
      <c r="J124" s="4"/>
    </row>
    <row r="125" spans="5:10" x14ac:dyDescent="0.2">
      <c r="E125" s="4"/>
      <c r="F125" s="4"/>
      <c r="G125" s="4"/>
      <c r="H125" s="4"/>
      <c r="I125" s="4"/>
      <c r="J125" s="4"/>
    </row>
    <row r="126" spans="5:10" x14ac:dyDescent="0.2">
      <c r="E126" s="4"/>
      <c r="F126" s="4"/>
      <c r="G126" s="4"/>
      <c r="H126" s="4"/>
      <c r="I126" s="4"/>
      <c r="J126" s="4"/>
    </row>
    <row r="127" spans="5:10" x14ac:dyDescent="0.2">
      <c r="E127" s="4"/>
      <c r="F127" s="4"/>
      <c r="G127" s="4"/>
      <c r="H127" s="4"/>
      <c r="I127" s="4"/>
      <c r="J127" s="4"/>
    </row>
    <row r="128" spans="5:10" x14ac:dyDescent="0.2">
      <c r="E128" s="4"/>
      <c r="F128" s="4"/>
      <c r="G128" s="4"/>
      <c r="H128" s="4"/>
      <c r="I128" s="4"/>
      <c r="J128" s="4"/>
    </row>
    <row r="129" spans="5:10" x14ac:dyDescent="0.2">
      <c r="E129" s="4"/>
      <c r="F129" s="4"/>
      <c r="G129" s="4"/>
      <c r="H129" s="4"/>
      <c r="I129" s="4"/>
      <c r="J129" s="4"/>
    </row>
    <row r="130" spans="5:10" x14ac:dyDescent="0.2">
      <c r="E130" s="4"/>
      <c r="F130" s="4"/>
      <c r="G130" s="4"/>
      <c r="H130" s="4"/>
      <c r="I130" s="4"/>
      <c r="J130" s="4"/>
    </row>
    <row r="131" spans="5:10" x14ac:dyDescent="0.2">
      <c r="E131" s="4"/>
      <c r="F131" s="4"/>
      <c r="G131" s="4"/>
      <c r="H131" s="4"/>
      <c r="I131" s="4"/>
      <c r="J131" s="4"/>
    </row>
    <row r="132" spans="5:10" x14ac:dyDescent="0.2">
      <c r="E132" s="4"/>
      <c r="F132" s="4"/>
      <c r="G132" s="4"/>
      <c r="H132" s="4"/>
      <c r="I132" s="4"/>
      <c r="J132" s="4"/>
    </row>
    <row r="133" spans="5:10" x14ac:dyDescent="0.2">
      <c r="E133" s="4"/>
      <c r="F133" s="4"/>
      <c r="G133" s="4"/>
      <c r="H133" s="4"/>
      <c r="I133" s="4"/>
      <c r="J133" s="4"/>
    </row>
    <row r="134" spans="5:10" x14ac:dyDescent="0.2">
      <c r="E134" s="4"/>
      <c r="F134" s="4"/>
      <c r="G134" s="4"/>
      <c r="H134" s="4"/>
      <c r="I134" s="4"/>
      <c r="J134" s="4"/>
    </row>
    <row r="135" spans="5:10" x14ac:dyDescent="0.2">
      <c r="E135" s="4"/>
      <c r="F135" s="4"/>
      <c r="G135" s="4"/>
      <c r="H135" s="4"/>
      <c r="I135" s="4"/>
      <c r="J135" s="4"/>
    </row>
    <row r="136" spans="5:10" x14ac:dyDescent="0.2">
      <c r="E136" s="4"/>
      <c r="F136" s="4"/>
      <c r="G136" s="4"/>
      <c r="H136" s="4"/>
      <c r="I136" s="4"/>
      <c r="J136" s="4"/>
    </row>
    <row r="137" spans="5:10" x14ac:dyDescent="0.2">
      <c r="E137" s="4"/>
      <c r="F137" s="4"/>
      <c r="G137" s="4"/>
      <c r="H137" s="4"/>
      <c r="I137" s="4"/>
      <c r="J137" s="4"/>
    </row>
    <row r="138" spans="5:10" x14ac:dyDescent="0.2">
      <c r="E138" s="4"/>
      <c r="F138" s="4"/>
      <c r="G138" s="4"/>
      <c r="H138" s="4"/>
      <c r="I138" s="4"/>
      <c r="J138" s="4"/>
    </row>
    <row r="139" spans="5:10" x14ac:dyDescent="0.2">
      <c r="E139" s="4"/>
      <c r="F139" s="4"/>
      <c r="G139" s="4"/>
      <c r="H139" s="4"/>
      <c r="I139" s="4"/>
      <c r="J139" s="4"/>
    </row>
    <row r="140" spans="5:10" x14ac:dyDescent="0.2">
      <c r="E140" s="4"/>
      <c r="F140" s="4"/>
      <c r="G140" s="4"/>
      <c r="H140" s="4"/>
      <c r="I140" s="4"/>
      <c r="J140" s="4"/>
    </row>
    <row r="141" spans="5:10" x14ac:dyDescent="0.2">
      <c r="E141" s="4"/>
      <c r="F141" s="4"/>
      <c r="G141" s="4"/>
      <c r="H141" s="4"/>
      <c r="I141" s="4"/>
      <c r="J141" s="4"/>
    </row>
    <row r="142" spans="5:10" x14ac:dyDescent="0.2">
      <c r="E142" s="4"/>
      <c r="F142" s="4"/>
      <c r="G142" s="4"/>
      <c r="H142" s="4"/>
      <c r="I142" s="4"/>
      <c r="J142" s="4"/>
    </row>
    <row r="143" spans="5:10" x14ac:dyDescent="0.2">
      <c r="E143" s="4"/>
      <c r="F143" s="4"/>
      <c r="G143" s="4"/>
      <c r="H143" s="4"/>
      <c r="I143" s="4"/>
      <c r="J143" s="4"/>
    </row>
    <row r="144" spans="5:10" x14ac:dyDescent="0.2">
      <c r="E144" s="4"/>
      <c r="F144" s="4"/>
      <c r="G144" s="4"/>
      <c r="H144" s="4"/>
      <c r="I144" s="4"/>
      <c r="J144" s="4"/>
    </row>
    <row r="145" spans="5:10" x14ac:dyDescent="0.2">
      <c r="E145" s="4"/>
      <c r="F145" s="4"/>
      <c r="G145" s="4"/>
      <c r="H145" s="4"/>
      <c r="I145" s="4"/>
      <c r="J145" s="4"/>
    </row>
    <row r="146" spans="5:10" x14ac:dyDescent="0.2">
      <c r="E146" s="4"/>
      <c r="F146" s="4"/>
      <c r="G146" s="4"/>
      <c r="H146" s="4"/>
      <c r="I146" s="4"/>
      <c r="J146" s="4"/>
    </row>
    <row r="147" spans="5:10" x14ac:dyDescent="0.2">
      <c r="E147" s="4"/>
      <c r="F147" s="4"/>
      <c r="G147" s="4"/>
      <c r="H147" s="4"/>
      <c r="I147" s="4"/>
      <c r="J147" s="4"/>
    </row>
    <row r="148" spans="5:10" x14ac:dyDescent="0.2">
      <c r="E148" s="4"/>
      <c r="F148" s="4"/>
      <c r="G148" s="4"/>
      <c r="H148" s="4"/>
      <c r="I148" s="4"/>
      <c r="J148" s="4"/>
    </row>
    <row r="149" spans="5:10" x14ac:dyDescent="0.2">
      <c r="E149" s="4"/>
      <c r="F149" s="4"/>
      <c r="G149" s="4"/>
      <c r="H149" s="4"/>
      <c r="I149" s="4"/>
      <c r="J149" s="4"/>
    </row>
    <row r="150" spans="5:10" x14ac:dyDescent="0.2">
      <c r="E150" s="4"/>
      <c r="F150" s="4"/>
      <c r="G150" s="4"/>
      <c r="H150" s="4"/>
      <c r="I150" s="4"/>
      <c r="J150" s="4"/>
    </row>
    <row r="151" spans="5:10" x14ac:dyDescent="0.2">
      <c r="E151" s="4"/>
      <c r="F151" s="4"/>
      <c r="G151" s="4"/>
      <c r="H151" s="4"/>
      <c r="I151" s="4"/>
      <c r="J151" s="4"/>
    </row>
    <row r="152" spans="5:10" x14ac:dyDescent="0.2">
      <c r="E152" s="4"/>
      <c r="F152" s="4"/>
      <c r="G152" s="4"/>
      <c r="H152" s="4"/>
      <c r="I152" s="4"/>
      <c r="J152" s="4"/>
    </row>
    <row r="153" spans="5:10" x14ac:dyDescent="0.2">
      <c r="E153" s="4"/>
      <c r="F153" s="4"/>
      <c r="G153" s="4"/>
      <c r="H153" s="4"/>
      <c r="I153" s="4"/>
      <c r="J153" s="4"/>
    </row>
    <row r="154" spans="5:10" x14ac:dyDescent="0.2">
      <c r="E154" s="4"/>
      <c r="F154" s="4"/>
      <c r="G154" s="4"/>
      <c r="H154" s="4"/>
      <c r="I154" s="4"/>
      <c r="J154" s="4"/>
    </row>
    <row r="155" spans="5:10" x14ac:dyDescent="0.2">
      <c r="E155" s="4"/>
      <c r="F155" s="4"/>
      <c r="G155" s="4"/>
      <c r="H155" s="4"/>
      <c r="I155" s="4"/>
      <c r="J155" s="4"/>
    </row>
    <row r="156" spans="5:10" x14ac:dyDescent="0.2">
      <c r="E156" s="4"/>
      <c r="F156" s="4"/>
      <c r="G156" s="4"/>
      <c r="H156" s="4"/>
      <c r="I156" s="4"/>
      <c r="J156" s="4"/>
    </row>
    <row r="157" spans="5:10" x14ac:dyDescent="0.2">
      <c r="E157" s="4"/>
      <c r="F157" s="4"/>
      <c r="G157" s="4"/>
      <c r="H157" s="4"/>
      <c r="I157" s="4"/>
      <c r="J157" s="4"/>
    </row>
    <row r="158" spans="5:10" x14ac:dyDescent="0.2">
      <c r="E158" s="4"/>
      <c r="F158" s="4"/>
      <c r="G158" s="4"/>
      <c r="H158" s="4"/>
      <c r="I158" s="4"/>
      <c r="J158" s="4"/>
    </row>
    <row r="159" spans="5:10" x14ac:dyDescent="0.2">
      <c r="E159" s="4"/>
      <c r="F159" s="4"/>
      <c r="G159" s="4"/>
      <c r="H159" s="4"/>
      <c r="I159" s="4"/>
      <c r="J159" s="4"/>
    </row>
    <row r="160" spans="5:10" x14ac:dyDescent="0.2">
      <c r="E160" s="4"/>
      <c r="F160" s="4"/>
      <c r="G160" s="4"/>
      <c r="H160" s="4"/>
      <c r="I160" s="4"/>
      <c r="J160" s="4"/>
    </row>
    <row r="161" spans="5:10" x14ac:dyDescent="0.2">
      <c r="E161" s="4"/>
      <c r="F161" s="4"/>
      <c r="G161" s="4"/>
      <c r="H161" s="4"/>
      <c r="I161" s="4"/>
      <c r="J161" s="4"/>
    </row>
    <row r="162" spans="5:10" x14ac:dyDescent="0.2">
      <c r="E162" s="4"/>
      <c r="F162" s="4"/>
      <c r="G162" s="4"/>
      <c r="H162" s="4"/>
      <c r="I162" s="4"/>
      <c r="J162" s="4"/>
    </row>
    <row r="163" spans="5:10" x14ac:dyDescent="0.2">
      <c r="E163" s="4"/>
      <c r="F163" s="4"/>
      <c r="G163" s="4"/>
      <c r="H163" s="4"/>
      <c r="I163" s="4"/>
      <c r="J163" s="4"/>
    </row>
    <row r="164" spans="5:10" x14ac:dyDescent="0.2">
      <c r="E164" s="4"/>
      <c r="F164" s="4"/>
      <c r="G164" s="4"/>
      <c r="H164" s="4"/>
      <c r="I164" s="4"/>
      <c r="J164" s="4"/>
    </row>
    <row r="165" spans="5:10" x14ac:dyDescent="0.2">
      <c r="E165" s="4"/>
      <c r="F165" s="4"/>
      <c r="G165" s="4"/>
      <c r="H165" s="4"/>
      <c r="I165" s="4"/>
      <c r="J165" s="4"/>
    </row>
    <row r="166" spans="5:10" x14ac:dyDescent="0.2">
      <c r="E166" s="4"/>
      <c r="F166" s="4"/>
      <c r="G166" s="4"/>
      <c r="H166" s="4"/>
      <c r="I166" s="4"/>
      <c r="J166" s="4"/>
    </row>
    <row r="167" spans="5:10" x14ac:dyDescent="0.2">
      <c r="E167" s="4"/>
      <c r="F167" s="4"/>
      <c r="G167" s="4"/>
      <c r="H167" s="4"/>
      <c r="I167" s="4"/>
      <c r="J167" s="4"/>
    </row>
    <row r="168" spans="5:10" x14ac:dyDescent="0.2">
      <c r="E168" s="4"/>
      <c r="F168" s="4"/>
      <c r="G168" s="4"/>
      <c r="H168" s="4"/>
      <c r="I168" s="4"/>
      <c r="J168" s="4"/>
    </row>
    <row r="169" spans="5:10" x14ac:dyDescent="0.2">
      <c r="E169" s="4"/>
      <c r="F169" s="4"/>
      <c r="G169" s="4"/>
      <c r="H169" s="4"/>
      <c r="I169" s="4"/>
      <c r="J169" s="4"/>
    </row>
    <row r="170" spans="5:10" x14ac:dyDescent="0.2">
      <c r="E170" s="4"/>
      <c r="F170" s="4"/>
      <c r="G170" s="4"/>
      <c r="H170" s="4"/>
      <c r="I170" s="4"/>
      <c r="J170" s="4"/>
    </row>
    <row r="171" spans="5:10" x14ac:dyDescent="0.2">
      <c r="E171" s="4"/>
      <c r="F171" s="4"/>
      <c r="G171" s="4"/>
      <c r="H171" s="4"/>
      <c r="I171" s="4"/>
      <c r="J171" s="4"/>
    </row>
    <row r="172" spans="5:10" x14ac:dyDescent="0.2">
      <c r="E172" s="4"/>
      <c r="F172" s="4"/>
      <c r="G172" s="4"/>
      <c r="H172" s="4"/>
      <c r="I172" s="4"/>
      <c r="J172" s="4"/>
    </row>
    <row r="173" spans="5:10" x14ac:dyDescent="0.2">
      <c r="E173" s="4"/>
      <c r="F173" s="4"/>
      <c r="G173" s="4"/>
      <c r="H173" s="4"/>
      <c r="I173" s="4"/>
      <c r="J173" s="4"/>
    </row>
    <row r="174" spans="5:10" x14ac:dyDescent="0.2">
      <c r="E174" s="4"/>
      <c r="F174" s="4"/>
      <c r="G174" s="4"/>
      <c r="H174" s="4"/>
      <c r="I174" s="4"/>
      <c r="J174" s="4"/>
    </row>
    <row r="175" spans="5:10" x14ac:dyDescent="0.2">
      <c r="E175" s="4"/>
      <c r="F175" s="4"/>
      <c r="G175" s="4"/>
      <c r="H175" s="4"/>
      <c r="I175" s="4"/>
      <c r="J175" s="4"/>
    </row>
    <row r="176" spans="5:10" x14ac:dyDescent="0.2">
      <c r="E176" s="4"/>
      <c r="F176" s="4"/>
      <c r="G176" s="4"/>
      <c r="H176" s="4"/>
      <c r="I176" s="4"/>
      <c r="J176" s="4"/>
    </row>
    <row r="177" spans="5:10" x14ac:dyDescent="0.2">
      <c r="E177" s="4"/>
      <c r="F177" s="4"/>
      <c r="G177" s="4"/>
      <c r="H177" s="4"/>
      <c r="I177" s="4"/>
      <c r="J177" s="4"/>
    </row>
    <row r="178" spans="5:10" x14ac:dyDescent="0.2">
      <c r="E178" s="4"/>
      <c r="F178" s="4"/>
      <c r="G178" s="4"/>
      <c r="H178" s="4"/>
      <c r="I178" s="4"/>
      <c r="J178" s="4"/>
    </row>
    <row r="179" spans="5:10" x14ac:dyDescent="0.2">
      <c r="E179" s="4"/>
      <c r="F179" s="4"/>
      <c r="G179" s="4"/>
      <c r="H179" s="4"/>
      <c r="I179" s="4"/>
      <c r="J179" s="4"/>
    </row>
    <row r="180" spans="5:10" x14ac:dyDescent="0.2">
      <c r="E180" s="4"/>
      <c r="F180" s="4"/>
      <c r="G180" s="4"/>
      <c r="H180" s="4"/>
      <c r="I180" s="4"/>
      <c r="J180" s="4"/>
    </row>
    <row r="181" spans="5:10" x14ac:dyDescent="0.2">
      <c r="E181" s="4"/>
      <c r="F181" s="4"/>
      <c r="G181" s="4"/>
      <c r="H181" s="4"/>
      <c r="I181" s="4"/>
      <c r="J181" s="4"/>
    </row>
    <row r="182" spans="5:10" x14ac:dyDescent="0.2">
      <c r="E182" s="4"/>
      <c r="F182" s="4"/>
      <c r="G182" s="4"/>
      <c r="H182" s="4"/>
      <c r="I182" s="4"/>
      <c r="J182" s="4"/>
    </row>
    <row r="183" spans="5:10" x14ac:dyDescent="0.2">
      <c r="E183" s="4"/>
      <c r="F183" s="4"/>
      <c r="G183" s="4"/>
      <c r="H183" s="4"/>
      <c r="I183" s="4"/>
      <c r="J183" s="4"/>
    </row>
    <row r="184" spans="5:10" x14ac:dyDescent="0.2">
      <c r="E184" s="4"/>
      <c r="F184" s="4"/>
      <c r="G184" s="4"/>
      <c r="H184" s="4"/>
      <c r="I184" s="4"/>
      <c r="J184" s="4"/>
    </row>
    <row r="185" spans="5:10" x14ac:dyDescent="0.2">
      <c r="E185" s="4"/>
      <c r="F185" s="4"/>
      <c r="G185" s="4"/>
      <c r="H185" s="4"/>
      <c r="I185" s="4"/>
      <c r="J185" s="4"/>
    </row>
    <row r="186" spans="5:10" x14ac:dyDescent="0.2">
      <c r="E186" s="4"/>
      <c r="F186" s="4"/>
      <c r="G186" s="4"/>
      <c r="H186" s="4"/>
      <c r="I186" s="4"/>
      <c r="J186" s="4"/>
    </row>
    <row r="187" spans="5:10" x14ac:dyDescent="0.2">
      <c r="E187" s="4"/>
      <c r="F187" s="4"/>
      <c r="G187" s="4"/>
      <c r="H187" s="4"/>
      <c r="I187" s="4"/>
      <c r="J187" s="4"/>
    </row>
    <row r="188" spans="5:10" x14ac:dyDescent="0.2">
      <c r="E188" s="4"/>
      <c r="F188" s="4"/>
      <c r="G188" s="4"/>
      <c r="H188" s="4"/>
      <c r="I188" s="4"/>
      <c r="J188" s="4"/>
    </row>
    <row r="189" spans="5:10" x14ac:dyDescent="0.2">
      <c r="E189" s="4"/>
      <c r="F189" s="4"/>
      <c r="G189" s="4"/>
      <c r="H189" s="4"/>
      <c r="I189" s="4"/>
      <c r="J189" s="4"/>
    </row>
    <row r="190" spans="5:10" x14ac:dyDescent="0.2">
      <c r="E190" s="4"/>
      <c r="F190" s="4"/>
      <c r="G190" s="4"/>
      <c r="H190" s="4"/>
      <c r="I190" s="4"/>
      <c r="J190" s="4"/>
    </row>
    <row r="191" spans="5:10" x14ac:dyDescent="0.2">
      <c r="E191" s="4"/>
      <c r="F191" s="4"/>
      <c r="G191" s="4"/>
      <c r="H191" s="4"/>
      <c r="I191" s="4"/>
      <c r="J191" s="4"/>
    </row>
    <row r="192" spans="5:10" x14ac:dyDescent="0.2">
      <c r="E192" s="4"/>
      <c r="F192" s="4"/>
      <c r="G192" s="4"/>
      <c r="H192" s="4"/>
      <c r="I192" s="4"/>
      <c r="J192" s="4"/>
    </row>
    <row r="193" spans="5:10" x14ac:dyDescent="0.2">
      <c r="E193" s="4"/>
      <c r="F193" s="4"/>
      <c r="G193" s="4"/>
      <c r="H193" s="4"/>
      <c r="I193" s="4"/>
      <c r="J193" s="4"/>
    </row>
    <row r="194" spans="5:10" x14ac:dyDescent="0.2">
      <c r="E194" s="4"/>
      <c r="F194" s="4"/>
      <c r="G194" s="4"/>
      <c r="H194" s="4"/>
      <c r="I194" s="4"/>
      <c r="J194" s="4"/>
    </row>
    <row r="195" spans="5:10" x14ac:dyDescent="0.2">
      <c r="E195" s="4"/>
      <c r="F195" s="4"/>
      <c r="G195" s="4"/>
      <c r="H195" s="4"/>
      <c r="I195" s="4"/>
      <c r="J195" s="4"/>
    </row>
    <row r="196" spans="5:10" x14ac:dyDescent="0.2">
      <c r="E196" s="4"/>
      <c r="F196" s="4"/>
      <c r="G196" s="4"/>
      <c r="H196" s="4"/>
      <c r="I196" s="4"/>
      <c r="J196" s="4"/>
    </row>
    <row r="197" spans="5:10" x14ac:dyDescent="0.2">
      <c r="E197" s="4"/>
      <c r="F197" s="4"/>
      <c r="G197" s="4"/>
      <c r="H197" s="4"/>
      <c r="I197" s="4"/>
      <c r="J197" s="4"/>
    </row>
    <row r="198" spans="5:10" x14ac:dyDescent="0.2">
      <c r="E198" s="4"/>
      <c r="F198" s="4"/>
      <c r="G198" s="4"/>
      <c r="H198" s="4"/>
      <c r="I198" s="4"/>
      <c r="J198" s="4"/>
    </row>
    <row r="199" spans="5:10" x14ac:dyDescent="0.2">
      <c r="E199" s="4"/>
      <c r="F199" s="4"/>
      <c r="G199" s="4"/>
      <c r="H199" s="4"/>
      <c r="I199" s="4"/>
      <c r="J199" s="4"/>
    </row>
    <row r="200" spans="5:10" x14ac:dyDescent="0.2">
      <c r="E200" s="4"/>
      <c r="F200" s="4"/>
      <c r="G200" s="4"/>
      <c r="H200" s="4"/>
      <c r="I200" s="4"/>
      <c r="J200" s="4"/>
    </row>
    <row r="201" spans="5:10" x14ac:dyDescent="0.2">
      <c r="E201" s="4"/>
      <c r="F201" s="4"/>
      <c r="G201" s="4"/>
      <c r="H201" s="4"/>
      <c r="I201" s="4"/>
      <c r="J201" s="4"/>
    </row>
    <row r="202" spans="5:10" x14ac:dyDescent="0.2">
      <c r="E202" s="4"/>
      <c r="F202" s="4"/>
      <c r="G202" s="4"/>
      <c r="H202" s="4"/>
      <c r="I202" s="4"/>
      <c r="J202" s="4"/>
    </row>
    <row r="203" spans="5:10" x14ac:dyDescent="0.2">
      <c r="E203" s="4"/>
      <c r="F203" s="4"/>
      <c r="G203" s="4"/>
      <c r="H203" s="4"/>
      <c r="I203" s="4"/>
      <c r="J203" s="4"/>
    </row>
    <row r="204" spans="5:10" x14ac:dyDescent="0.2">
      <c r="E204" s="4"/>
      <c r="F204" s="4"/>
      <c r="G204" s="4"/>
      <c r="H204" s="4"/>
      <c r="I204" s="4"/>
      <c r="J204" s="4"/>
    </row>
    <row r="205" spans="5:10" x14ac:dyDescent="0.2">
      <c r="E205" s="4"/>
      <c r="F205" s="4"/>
      <c r="G205" s="4"/>
      <c r="H205" s="4"/>
      <c r="I205" s="4"/>
      <c r="J205" s="4"/>
    </row>
    <row r="206" spans="5:10" x14ac:dyDescent="0.2">
      <c r="E206" s="4"/>
      <c r="F206" s="4"/>
      <c r="G206" s="4"/>
      <c r="H206" s="4"/>
      <c r="I206" s="4"/>
      <c r="J206" s="4"/>
    </row>
  </sheetData>
  <mergeCells count="5">
    <mergeCell ref="A1:A2"/>
    <mergeCell ref="C1:C2"/>
    <mergeCell ref="D1:D2"/>
    <mergeCell ref="E1:G1"/>
    <mergeCell ref="H1:J1"/>
  </mergeCells>
  <printOptions horizontalCentered="1" gridLines="1"/>
  <pageMargins left="0.74803149606299213" right="0.59055118110236227" top="1.1417322834645669" bottom="0.98425196850393704" header="0.51181102362204722" footer="0.51181102362204722"/>
  <pageSetup paperSize="9" scale="75" fitToWidth="11" fitToHeight="0" orientation="landscape" horizontalDpi="4294967292" verticalDpi="4294967292" r:id="rId1"/>
  <headerFooter alignWithMargins="0">
    <oddHeader xml:space="preserve">&amp;LMEGRENDELŐ:
&amp;C ÉPÜLETVILLAMOSSÁG - ERŐSÁRAM
&amp;A
2018.03.08.&amp;RGIGA 2003 Kft.
Gyártócsarnok bővítése III.ütem
H-8000 Székesfehérvár,Hrsz.:8134/227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1"/>
  <sheetViews>
    <sheetView tabSelected="1" view="pageBreakPreview" topLeftCell="A4" zoomScale="145" zoomScaleNormal="145" zoomScaleSheetLayoutView="145" workbookViewId="0">
      <selection activeCell="A15" sqref="A15"/>
    </sheetView>
  </sheetViews>
  <sheetFormatPr defaultColWidth="10.75" defaultRowHeight="10.5" x14ac:dyDescent="0.2"/>
  <cols>
    <col min="1" max="1" width="9.625" style="107" customWidth="1"/>
    <col min="2" max="2" width="55.625" style="1" customWidth="1"/>
    <col min="3" max="3" width="9.375" style="3" bestFit="1" customWidth="1"/>
    <col min="4" max="6" width="7.875" style="1" customWidth="1"/>
    <col min="7" max="7" width="10" style="1" customWidth="1"/>
    <col min="8" max="8" width="8.875" style="1" customWidth="1"/>
    <col min="9" max="9" width="9.375" style="1" customWidth="1"/>
    <col min="10" max="10" width="11.125" style="1" customWidth="1"/>
    <col min="11" max="16384" width="10.75" style="1"/>
  </cols>
  <sheetData>
    <row r="1" spans="1:12" s="5" customFormat="1" ht="15.95" customHeight="1" x14ac:dyDescent="0.2">
      <c r="A1" s="144" t="s">
        <v>13</v>
      </c>
      <c r="B1" s="145" t="s">
        <v>12</v>
      </c>
      <c r="C1" s="135" t="s">
        <v>3</v>
      </c>
      <c r="D1" s="135" t="s">
        <v>10</v>
      </c>
      <c r="E1" s="133" t="s">
        <v>11</v>
      </c>
      <c r="F1" s="133"/>
      <c r="G1" s="133"/>
      <c r="H1" s="133" t="s">
        <v>9</v>
      </c>
      <c r="I1" s="133"/>
      <c r="J1" s="133"/>
    </row>
    <row r="2" spans="1:12" s="5" customFormat="1" ht="24" customHeight="1" x14ac:dyDescent="0.2">
      <c r="A2" s="144"/>
      <c r="B2" s="146"/>
      <c r="C2" s="135"/>
      <c r="D2" s="135"/>
      <c r="E2" s="63" t="s">
        <v>0</v>
      </c>
      <c r="F2" s="63" t="s">
        <v>1</v>
      </c>
      <c r="G2" s="63" t="s">
        <v>2</v>
      </c>
      <c r="H2" s="63" t="s">
        <v>0</v>
      </c>
      <c r="I2" s="63" t="s">
        <v>1</v>
      </c>
      <c r="J2" s="63" t="s">
        <v>2</v>
      </c>
    </row>
    <row r="3" spans="1:12" ht="51.75" customHeight="1" x14ac:dyDescent="0.2">
      <c r="A3" s="64">
        <v>1</v>
      </c>
      <c r="B3" s="53" t="s">
        <v>57</v>
      </c>
      <c r="C3" s="50">
        <v>1</v>
      </c>
      <c r="D3" s="65" t="s">
        <v>26</v>
      </c>
      <c r="E3" s="66"/>
      <c r="F3" s="66"/>
      <c r="G3" s="66" t="str">
        <f>IF(E3+F3=0,"",E3+F3)</f>
        <v/>
      </c>
      <c r="H3" s="66" t="str">
        <f t="shared" ref="H3" si="0">IF(E3=0,"",C3*E3)</f>
        <v/>
      </c>
      <c r="I3" s="66" t="str">
        <f t="shared" ref="I3" si="1">IF(F3=0,"",C3*F3)</f>
        <v/>
      </c>
      <c r="J3" s="67" t="str">
        <f>IF(E3+F3=0,"",C3*G3)</f>
        <v/>
      </c>
      <c r="K3" s="4"/>
      <c r="L3" s="8"/>
    </row>
    <row r="4" spans="1:12" ht="13.5" customHeight="1" x14ac:dyDescent="0.2">
      <c r="A4" s="64">
        <v>2</v>
      </c>
      <c r="B4" s="53" t="s">
        <v>74</v>
      </c>
      <c r="C4" s="50">
        <v>6</v>
      </c>
      <c r="D4" s="51" t="s">
        <v>24</v>
      </c>
      <c r="E4" s="66"/>
      <c r="F4" s="66"/>
      <c r="G4" s="66" t="str">
        <f t="shared" ref="G4:G15" si="2">IF(E4+F4=0,"",E4+F4)</f>
        <v/>
      </c>
      <c r="H4" s="66" t="str">
        <f t="shared" ref="H4:H15" si="3">IF(E4=0,"",C4*E4)</f>
        <v/>
      </c>
      <c r="I4" s="66" t="str">
        <f t="shared" ref="I4:I15" si="4">IF(F4=0,"",C4*F4)</f>
        <v/>
      </c>
      <c r="J4" s="67" t="str">
        <f t="shared" ref="J4:J15" si="5">IF(E4+F4=0,"",C4*G4)</f>
        <v/>
      </c>
    </row>
    <row r="5" spans="1:12" ht="14.25" customHeight="1" x14ac:dyDescent="0.2">
      <c r="A5" s="64">
        <v>3</v>
      </c>
      <c r="B5" s="53" t="s">
        <v>75</v>
      </c>
      <c r="C5" s="50">
        <v>6</v>
      </c>
      <c r="D5" s="51" t="s">
        <v>24</v>
      </c>
      <c r="E5" s="66"/>
      <c r="F5" s="66"/>
      <c r="G5" s="66" t="str">
        <f t="shared" si="2"/>
        <v/>
      </c>
      <c r="H5" s="66" t="str">
        <f t="shared" si="3"/>
        <v/>
      </c>
      <c r="I5" s="66" t="str">
        <f t="shared" si="4"/>
        <v/>
      </c>
      <c r="J5" s="67" t="str">
        <f t="shared" si="5"/>
        <v/>
      </c>
    </row>
    <row r="6" spans="1:12" ht="14.25" customHeight="1" x14ac:dyDescent="0.2">
      <c r="A6" s="64">
        <v>4</v>
      </c>
      <c r="B6" s="53" t="s">
        <v>122</v>
      </c>
      <c r="C6" s="50">
        <v>9</v>
      </c>
      <c r="D6" s="51" t="s">
        <v>24</v>
      </c>
      <c r="E6" s="66"/>
      <c r="F6" s="66"/>
      <c r="G6" s="66" t="str">
        <f t="shared" si="2"/>
        <v/>
      </c>
      <c r="H6" s="66" t="str">
        <f t="shared" si="3"/>
        <v/>
      </c>
      <c r="I6" s="66" t="str">
        <f t="shared" si="4"/>
        <v/>
      </c>
      <c r="J6" s="67" t="str">
        <f t="shared" si="5"/>
        <v/>
      </c>
    </row>
    <row r="7" spans="1:12" ht="14.25" customHeight="1" x14ac:dyDescent="0.2">
      <c r="A7" s="64">
        <v>5</v>
      </c>
      <c r="B7" s="53" t="s">
        <v>123</v>
      </c>
      <c r="C7" s="50">
        <v>7</v>
      </c>
      <c r="D7" s="51" t="s">
        <v>24</v>
      </c>
      <c r="E7" s="66"/>
      <c r="F7" s="66"/>
      <c r="G7" s="66" t="str">
        <f t="shared" si="2"/>
        <v/>
      </c>
      <c r="H7" s="66" t="str">
        <f t="shared" si="3"/>
        <v/>
      </c>
      <c r="I7" s="66" t="str">
        <f t="shared" si="4"/>
        <v/>
      </c>
      <c r="J7" s="67" t="str">
        <f t="shared" si="5"/>
        <v/>
      </c>
    </row>
    <row r="8" spans="1:12" ht="14.25" customHeight="1" x14ac:dyDescent="0.2">
      <c r="A8" s="64">
        <v>6</v>
      </c>
      <c r="B8" s="53" t="s">
        <v>124</v>
      </c>
      <c r="C8" s="50">
        <v>2</v>
      </c>
      <c r="D8" s="51" t="s">
        <v>24</v>
      </c>
      <c r="E8" s="66"/>
      <c r="F8" s="66"/>
      <c r="G8" s="66" t="str">
        <f t="shared" si="2"/>
        <v/>
      </c>
      <c r="H8" s="66" t="str">
        <f t="shared" si="3"/>
        <v/>
      </c>
      <c r="I8" s="66" t="str">
        <f t="shared" si="4"/>
        <v/>
      </c>
      <c r="J8" s="67" t="str">
        <f t="shared" si="5"/>
        <v/>
      </c>
    </row>
    <row r="9" spans="1:12" ht="14.25" customHeight="1" x14ac:dyDescent="0.2">
      <c r="A9" s="64">
        <v>7</v>
      </c>
      <c r="B9" s="53" t="s">
        <v>125</v>
      </c>
      <c r="C9" s="50">
        <v>2</v>
      </c>
      <c r="D9" s="51" t="s">
        <v>24</v>
      </c>
      <c r="E9" s="66"/>
      <c r="F9" s="66"/>
      <c r="G9" s="66" t="str">
        <f t="shared" si="2"/>
        <v/>
      </c>
      <c r="H9" s="66" t="str">
        <f t="shared" si="3"/>
        <v/>
      </c>
      <c r="I9" s="66" t="str">
        <f t="shared" si="4"/>
        <v/>
      </c>
      <c r="J9" s="67" t="str">
        <f t="shared" si="5"/>
        <v/>
      </c>
    </row>
    <row r="10" spans="1:12" ht="14.25" customHeight="1" x14ac:dyDescent="0.2">
      <c r="A10" s="64">
        <v>8</v>
      </c>
      <c r="B10" s="53" t="s">
        <v>126</v>
      </c>
      <c r="C10" s="50">
        <v>3</v>
      </c>
      <c r="D10" s="51" t="s">
        <v>24</v>
      </c>
      <c r="E10" s="66"/>
      <c r="F10" s="66"/>
      <c r="G10" s="66" t="str">
        <f t="shared" si="2"/>
        <v/>
      </c>
      <c r="H10" s="66" t="str">
        <f t="shared" si="3"/>
        <v/>
      </c>
      <c r="I10" s="66" t="str">
        <f t="shared" si="4"/>
        <v/>
      </c>
      <c r="J10" s="67" t="str">
        <f t="shared" si="5"/>
        <v/>
      </c>
    </row>
    <row r="11" spans="1:12" ht="14.25" customHeight="1" x14ac:dyDescent="0.2">
      <c r="A11" s="64">
        <v>9</v>
      </c>
      <c r="B11" s="53" t="s">
        <v>127</v>
      </c>
      <c r="C11" s="50">
        <v>1</v>
      </c>
      <c r="D11" s="51" t="s">
        <v>26</v>
      </c>
      <c r="E11" s="66"/>
      <c r="F11" s="66"/>
      <c r="G11" s="66" t="str">
        <f t="shared" si="2"/>
        <v/>
      </c>
      <c r="H11" s="66" t="str">
        <f t="shared" si="3"/>
        <v/>
      </c>
      <c r="I11" s="66" t="str">
        <f t="shared" si="4"/>
        <v/>
      </c>
      <c r="J11" s="67" t="str">
        <f t="shared" si="5"/>
        <v/>
      </c>
    </row>
    <row r="12" spans="1:12" ht="14.25" customHeight="1" x14ac:dyDescent="0.2">
      <c r="A12" s="64">
        <v>10</v>
      </c>
      <c r="B12" s="53" t="s">
        <v>139</v>
      </c>
      <c r="C12" s="50">
        <v>1</v>
      </c>
      <c r="D12" s="51" t="s">
        <v>26</v>
      </c>
      <c r="E12" s="66"/>
      <c r="F12" s="66"/>
      <c r="G12" s="66"/>
      <c r="H12" s="66" t="str">
        <f t="shared" si="3"/>
        <v/>
      </c>
      <c r="I12" s="66" t="str">
        <f t="shared" si="4"/>
        <v/>
      </c>
      <c r="J12" s="67"/>
    </row>
    <row r="13" spans="1:12" ht="16.5" customHeight="1" x14ac:dyDescent="0.2">
      <c r="A13" s="64">
        <v>11</v>
      </c>
      <c r="B13" s="68" t="s">
        <v>44</v>
      </c>
      <c r="C13" s="50">
        <v>1</v>
      </c>
      <c r="D13" s="51" t="s">
        <v>26</v>
      </c>
      <c r="E13" s="66"/>
      <c r="F13" s="66"/>
      <c r="G13" s="66" t="str">
        <f t="shared" si="2"/>
        <v/>
      </c>
      <c r="H13" s="66" t="str">
        <f t="shared" si="3"/>
        <v/>
      </c>
      <c r="I13" s="66" t="str">
        <f t="shared" si="4"/>
        <v/>
      </c>
      <c r="J13" s="67" t="str">
        <f t="shared" si="5"/>
        <v/>
      </c>
    </row>
    <row r="14" spans="1:12" s="16" customFormat="1" ht="157.5" x14ac:dyDescent="0.2">
      <c r="A14" s="64">
        <v>12</v>
      </c>
      <c r="B14" s="53" t="s">
        <v>42</v>
      </c>
      <c r="C14" s="50">
        <v>1</v>
      </c>
      <c r="D14" s="51" t="s">
        <v>26</v>
      </c>
      <c r="E14" s="66"/>
      <c r="F14" s="66"/>
      <c r="G14" s="66" t="str">
        <f t="shared" si="2"/>
        <v/>
      </c>
      <c r="H14" s="66" t="str">
        <f t="shared" si="3"/>
        <v/>
      </c>
      <c r="I14" s="66" t="str">
        <f t="shared" si="4"/>
        <v/>
      </c>
      <c r="J14" s="67" t="str">
        <f t="shared" si="5"/>
        <v/>
      </c>
    </row>
    <row r="15" spans="1:12" s="16" customFormat="1" ht="12.75" x14ac:dyDescent="0.2">
      <c r="A15" s="64"/>
      <c r="B15" s="53"/>
      <c r="C15" s="50"/>
      <c r="D15" s="51"/>
      <c r="E15" s="66"/>
      <c r="F15" s="66"/>
      <c r="G15" s="66" t="str">
        <f t="shared" si="2"/>
        <v/>
      </c>
      <c r="H15" s="66" t="str">
        <f t="shared" si="3"/>
        <v/>
      </c>
      <c r="I15" s="66" t="str">
        <f t="shared" si="4"/>
        <v/>
      </c>
      <c r="J15" s="67" t="str">
        <f t="shared" si="5"/>
        <v/>
      </c>
    </row>
    <row r="16" spans="1:12" ht="21" x14ac:dyDescent="0.2">
      <c r="A16" s="71"/>
      <c r="B16" s="72" t="s">
        <v>21</v>
      </c>
      <c r="C16" s="40"/>
      <c r="D16" s="73"/>
      <c r="E16" s="74"/>
      <c r="F16" s="74"/>
      <c r="G16" s="74"/>
      <c r="H16" s="74">
        <f>SUM(H3:H14)</f>
        <v>0</v>
      </c>
      <c r="I16" s="74">
        <f>SUM(I3:I14)</f>
        <v>0</v>
      </c>
      <c r="J16" s="75">
        <f>SUM(J3:J14)</f>
        <v>0</v>
      </c>
      <c r="K16" s="4"/>
    </row>
    <row r="17" spans="1:10" x14ac:dyDescent="0.2">
      <c r="E17" s="4"/>
      <c r="F17" s="4"/>
      <c r="G17" s="4"/>
      <c r="H17" s="4"/>
      <c r="I17" s="4"/>
      <c r="J17" s="4"/>
    </row>
    <row r="18" spans="1:10" x14ac:dyDescent="0.2">
      <c r="E18" s="4"/>
      <c r="F18" s="4"/>
      <c r="G18" s="4"/>
      <c r="H18" s="4"/>
      <c r="I18" s="4"/>
      <c r="J18" s="4"/>
    </row>
    <row r="19" spans="1:10" x14ac:dyDescent="0.2">
      <c r="E19" s="4"/>
      <c r="F19" s="4"/>
      <c r="G19" s="4"/>
      <c r="H19" s="4"/>
      <c r="I19" s="4"/>
      <c r="J19" s="4"/>
    </row>
    <row r="20" spans="1:10" x14ac:dyDescent="0.2">
      <c r="E20" s="4"/>
      <c r="F20" s="4"/>
      <c r="G20" s="4"/>
      <c r="H20" s="4"/>
      <c r="I20" s="4"/>
      <c r="J20" s="4"/>
    </row>
    <row r="21" spans="1:10" x14ac:dyDescent="0.2">
      <c r="E21" s="4"/>
      <c r="F21" s="4"/>
      <c r="G21" s="4"/>
      <c r="H21" s="4"/>
      <c r="I21" s="4"/>
      <c r="J21" s="4"/>
    </row>
    <row r="22" spans="1:10" x14ac:dyDescent="0.2">
      <c r="E22" s="4"/>
      <c r="F22" s="4"/>
      <c r="G22" s="4"/>
      <c r="H22" s="4"/>
      <c r="I22" s="4"/>
      <c r="J22" s="4"/>
    </row>
    <row r="23" spans="1:10" x14ac:dyDescent="0.2">
      <c r="E23" s="4"/>
      <c r="F23" s="4"/>
      <c r="G23" s="4"/>
      <c r="H23" s="4"/>
      <c r="I23" s="4"/>
      <c r="J23" s="4"/>
    </row>
    <row r="24" spans="1:10" x14ac:dyDescent="0.2">
      <c r="E24" s="4"/>
      <c r="F24" s="4"/>
      <c r="G24" s="4"/>
      <c r="H24" s="4"/>
      <c r="I24" s="4"/>
      <c r="J24" s="4"/>
    </row>
    <row r="25" spans="1:10" x14ac:dyDescent="0.2">
      <c r="A25" s="14"/>
      <c r="C25" s="1"/>
      <c r="E25" s="4"/>
      <c r="F25" s="4"/>
      <c r="G25" s="4"/>
      <c r="H25" s="4"/>
      <c r="I25" s="4"/>
      <c r="J25" s="4"/>
    </row>
    <row r="26" spans="1:10" x14ac:dyDescent="0.2">
      <c r="A26" s="14"/>
      <c r="B26" s="5"/>
      <c r="E26" s="4"/>
      <c r="F26" s="4"/>
      <c r="G26" s="4"/>
      <c r="H26" s="4"/>
      <c r="I26" s="4"/>
      <c r="J26" s="4"/>
    </row>
    <row r="27" spans="1:10" x14ac:dyDescent="0.2">
      <c r="A27" s="14"/>
      <c r="E27" s="4"/>
      <c r="F27" s="4"/>
      <c r="G27" s="4"/>
      <c r="H27" s="4"/>
      <c r="I27" s="4"/>
      <c r="J27" s="4"/>
    </row>
    <row r="28" spans="1:10" x14ac:dyDescent="0.2">
      <c r="A28" s="14"/>
      <c r="E28" s="4"/>
      <c r="F28" s="4"/>
      <c r="G28" s="4"/>
      <c r="H28" s="4"/>
      <c r="I28" s="4"/>
      <c r="J28" s="4"/>
    </row>
    <row r="29" spans="1:10" x14ac:dyDescent="0.2">
      <c r="A29" s="14"/>
      <c r="E29" s="4"/>
      <c r="F29" s="4"/>
      <c r="G29" s="4"/>
      <c r="H29" s="4"/>
      <c r="I29" s="4"/>
      <c r="J29" s="4"/>
    </row>
    <row r="30" spans="1:10" x14ac:dyDescent="0.2">
      <c r="A30" s="14"/>
      <c r="E30" s="4"/>
      <c r="F30" s="4"/>
      <c r="G30" s="4"/>
      <c r="H30" s="4"/>
      <c r="I30" s="4"/>
      <c r="J30" s="4"/>
    </row>
    <row r="31" spans="1:10" x14ac:dyDescent="0.2">
      <c r="A31" s="14"/>
      <c r="E31" s="4"/>
      <c r="F31" s="4"/>
      <c r="G31" s="4"/>
      <c r="H31" s="4"/>
      <c r="I31" s="4"/>
      <c r="J31" s="4"/>
    </row>
    <row r="32" spans="1:10" x14ac:dyDescent="0.2">
      <c r="A32" s="14"/>
      <c r="B32" s="5"/>
      <c r="E32" s="4"/>
      <c r="F32" s="4"/>
      <c r="G32" s="4"/>
      <c r="H32" s="4"/>
      <c r="I32" s="4"/>
      <c r="J32" s="4"/>
    </row>
    <row r="33" spans="1:10" x14ac:dyDescent="0.2">
      <c r="A33" s="14"/>
      <c r="E33" s="4"/>
      <c r="F33" s="4"/>
      <c r="G33" s="4"/>
      <c r="H33" s="4"/>
      <c r="I33" s="4"/>
      <c r="J33" s="4"/>
    </row>
    <row r="34" spans="1:10" x14ac:dyDescent="0.2">
      <c r="A34" s="14"/>
      <c r="E34" s="4"/>
      <c r="F34" s="4"/>
      <c r="G34" s="4"/>
      <c r="H34" s="4"/>
      <c r="I34" s="4"/>
      <c r="J34" s="4"/>
    </row>
    <row r="35" spans="1:10" x14ac:dyDescent="0.2">
      <c r="A35" s="14"/>
      <c r="E35" s="4"/>
      <c r="F35" s="4"/>
      <c r="G35" s="4"/>
      <c r="H35" s="4"/>
      <c r="I35" s="4"/>
      <c r="J35" s="4"/>
    </row>
    <row r="36" spans="1:10" x14ac:dyDescent="0.2">
      <c r="A36" s="14"/>
      <c r="E36" s="4"/>
      <c r="F36" s="4"/>
      <c r="G36" s="4"/>
      <c r="H36" s="4"/>
      <c r="I36" s="4"/>
      <c r="J36" s="4"/>
    </row>
    <row r="37" spans="1:10" x14ac:dyDescent="0.2">
      <c r="A37" s="14"/>
      <c r="B37" s="5"/>
      <c r="E37" s="4"/>
      <c r="F37" s="4"/>
      <c r="G37" s="4"/>
      <c r="H37" s="4"/>
      <c r="I37" s="4"/>
      <c r="J37" s="4"/>
    </row>
    <row r="38" spans="1:10" x14ac:dyDescent="0.2">
      <c r="A38" s="14"/>
      <c r="E38" s="4"/>
      <c r="F38" s="4"/>
      <c r="G38" s="4"/>
      <c r="H38" s="4"/>
      <c r="I38" s="4"/>
      <c r="J38" s="4"/>
    </row>
    <row r="39" spans="1:10" x14ac:dyDescent="0.2">
      <c r="A39" s="14"/>
      <c r="E39" s="4"/>
      <c r="F39" s="4"/>
      <c r="G39" s="4"/>
      <c r="H39" s="4"/>
      <c r="I39" s="4"/>
      <c r="J39" s="4"/>
    </row>
    <row r="40" spans="1:10" x14ac:dyDescent="0.2">
      <c r="A40" s="14"/>
      <c r="E40" s="4"/>
      <c r="F40" s="4"/>
      <c r="G40" s="4"/>
      <c r="H40" s="4"/>
      <c r="I40" s="4"/>
      <c r="J40" s="4"/>
    </row>
    <row r="41" spans="1:10" x14ac:dyDescent="0.2">
      <c r="A41" s="14"/>
      <c r="E41" s="4"/>
      <c r="F41" s="4"/>
      <c r="G41" s="4"/>
      <c r="H41" s="4"/>
      <c r="I41" s="4"/>
      <c r="J41" s="4"/>
    </row>
    <row r="42" spans="1:10" x14ac:dyDescent="0.2">
      <c r="A42" s="14"/>
      <c r="B42" s="5"/>
      <c r="E42" s="4"/>
      <c r="F42" s="4"/>
      <c r="G42" s="4"/>
      <c r="H42" s="4"/>
      <c r="I42" s="4"/>
      <c r="J42" s="4"/>
    </row>
    <row r="43" spans="1:10" x14ac:dyDescent="0.2">
      <c r="A43" s="14"/>
      <c r="E43" s="4"/>
      <c r="F43" s="4"/>
      <c r="G43" s="4"/>
      <c r="H43" s="4"/>
      <c r="I43" s="4"/>
      <c r="J43" s="4"/>
    </row>
    <row r="44" spans="1:10" x14ac:dyDescent="0.2">
      <c r="A44" s="14"/>
      <c r="E44" s="4"/>
      <c r="F44" s="4"/>
      <c r="G44" s="4"/>
      <c r="H44" s="4"/>
      <c r="I44" s="4"/>
      <c r="J44" s="4"/>
    </row>
    <row r="45" spans="1:10" x14ac:dyDescent="0.2">
      <c r="A45" s="14"/>
      <c r="E45" s="4"/>
      <c r="F45" s="4"/>
      <c r="G45" s="4"/>
      <c r="H45" s="4"/>
      <c r="I45" s="4"/>
      <c r="J45" s="4"/>
    </row>
    <row r="46" spans="1:10" x14ac:dyDescent="0.2">
      <c r="A46" s="14"/>
      <c r="B46" s="5"/>
      <c r="E46" s="4"/>
      <c r="F46" s="4"/>
      <c r="G46" s="4"/>
      <c r="H46" s="4"/>
      <c r="I46" s="4"/>
      <c r="J46" s="4"/>
    </row>
    <row r="47" spans="1:10" x14ac:dyDescent="0.2">
      <c r="A47" s="14"/>
      <c r="B47" s="5"/>
      <c r="E47" s="4"/>
      <c r="F47" s="4"/>
      <c r="G47" s="4"/>
      <c r="H47" s="4"/>
      <c r="I47" s="4"/>
      <c r="J47" s="4"/>
    </row>
    <row r="48" spans="1:10" x14ac:dyDescent="0.2">
      <c r="A48" s="14"/>
      <c r="B48" s="5"/>
      <c r="E48" s="4"/>
      <c r="F48" s="4"/>
      <c r="G48" s="4"/>
      <c r="H48" s="4"/>
      <c r="I48" s="4"/>
      <c r="J48" s="4"/>
    </row>
    <row r="49" spans="1:10" x14ac:dyDescent="0.2">
      <c r="A49" s="14"/>
      <c r="B49" s="5"/>
      <c r="E49" s="4"/>
      <c r="F49" s="4"/>
      <c r="G49" s="4"/>
      <c r="H49" s="4"/>
      <c r="I49" s="4"/>
      <c r="J49" s="4"/>
    </row>
    <row r="50" spans="1:10" x14ac:dyDescent="0.2">
      <c r="A50" s="14"/>
      <c r="E50" s="4"/>
      <c r="F50" s="4"/>
      <c r="G50" s="4"/>
      <c r="H50" s="4"/>
      <c r="I50" s="4"/>
      <c r="J50" s="4"/>
    </row>
    <row r="51" spans="1:10" x14ac:dyDescent="0.2">
      <c r="A51" s="14"/>
      <c r="E51" s="4"/>
      <c r="F51" s="4"/>
      <c r="G51" s="4"/>
      <c r="H51" s="4"/>
      <c r="I51" s="4"/>
      <c r="J51" s="4"/>
    </row>
    <row r="52" spans="1:10" x14ac:dyDescent="0.2">
      <c r="A52" s="14"/>
      <c r="E52" s="4"/>
      <c r="F52" s="4"/>
      <c r="G52" s="4"/>
      <c r="H52" s="4"/>
      <c r="I52" s="4"/>
      <c r="J52" s="4"/>
    </row>
    <row r="53" spans="1:10" x14ac:dyDescent="0.2">
      <c r="A53" s="14"/>
      <c r="E53" s="4"/>
      <c r="F53" s="4"/>
      <c r="G53" s="4"/>
      <c r="H53" s="4"/>
      <c r="I53" s="4"/>
      <c r="J53" s="4"/>
    </row>
    <row r="54" spans="1:10" x14ac:dyDescent="0.2">
      <c r="A54" s="14"/>
      <c r="E54" s="4"/>
      <c r="F54" s="4"/>
      <c r="G54" s="4"/>
      <c r="H54" s="4"/>
      <c r="I54" s="4"/>
      <c r="J54" s="4"/>
    </row>
    <row r="55" spans="1:10" x14ac:dyDescent="0.2">
      <c r="A55" s="14"/>
      <c r="E55" s="4"/>
      <c r="F55" s="4"/>
      <c r="G55" s="4"/>
      <c r="H55" s="4"/>
      <c r="I55" s="4"/>
      <c r="J55" s="4"/>
    </row>
    <row r="56" spans="1:10" x14ac:dyDescent="0.2">
      <c r="A56" s="14"/>
      <c r="E56" s="4"/>
      <c r="F56" s="4"/>
      <c r="G56" s="4"/>
      <c r="H56" s="4"/>
      <c r="I56" s="4"/>
      <c r="J56" s="4"/>
    </row>
    <row r="57" spans="1:10" x14ac:dyDescent="0.2">
      <c r="A57" s="14"/>
      <c r="E57" s="4"/>
      <c r="F57" s="4"/>
      <c r="G57" s="4"/>
      <c r="H57" s="4"/>
      <c r="I57" s="4"/>
      <c r="J57" s="4"/>
    </row>
    <row r="58" spans="1:10" x14ac:dyDescent="0.2">
      <c r="A58" s="14"/>
      <c r="B58" s="5"/>
      <c r="C58" s="1"/>
      <c r="E58" s="4"/>
      <c r="F58" s="4"/>
      <c r="G58" s="4"/>
      <c r="H58" s="4"/>
      <c r="I58" s="4"/>
      <c r="J58" s="4"/>
    </row>
    <row r="59" spans="1:10" x14ac:dyDescent="0.2">
      <c r="A59" s="14"/>
      <c r="E59" s="4"/>
      <c r="F59" s="4"/>
      <c r="G59" s="4"/>
      <c r="H59" s="4"/>
      <c r="I59" s="4"/>
      <c r="J59" s="4"/>
    </row>
    <row r="60" spans="1:10" x14ac:dyDescent="0.2">
      <c r="A60" s="14"/>
      <c r="E60" s="4"/>
      <c r="F60" s="4"/>
      <c r="G60" s="4"/>
      <c r="H60" s="4"/>
      <c r="I60" s="4"/>
      <c r="J60" s="4"/>
    </row>
    <row r="61" spans="1:10" x14ac:dyDescent="0.2">
      <c r="A61" s="14"/>
      <c r="C61" s="1"/>
      <c r="E61" s="4"/>
      <c r="F61" s="4"/>
      <c r="G61" s="4"/>
      <c r="H61" s="4"/>
      <c r="I61" s="4"/>
      <c r="J61" s="4"/>
    </row>
    <row r="62" spans="1:10" x14ac:dyDescent="0.2">
      <c r="A62" s="14"/>
      <c r="C62" s="1"/>
      <c r="E62" s="4"/>
      <c r="F62" s="4"/>
      <c r="G62" s="4"/>
      <c r="H62" s="4"/>
      <c r="I62" s="4"/>
      <c r="J62" s="4"/>
    </row>
    <row r="63" spans="1:10" x14ac:dyDescent="0.2">
      <c r="A63" s="14"/>
      <c r="C63" s="1"/>
      <c r="E63" s="4"/>
      <c r="F63" s="4"/>
      <c r="G63" s="4"/>
      <c r="H63" s="4"/>
      <c r="I63" s="4"/>
      <c r="J63" s="4"/>
    </row>
    <row r="64" spans="1:10" x14ac:dyDescent="0.2">
      <c r="A64" s="14"/>
      <c r="C64" s="1"/>
      <c r="E64" s="4"/>
      <c r="F64" s="4"/>
      <c r="G64" s="4"/>
      <c r="H64" s="4"/>
      <c r="I64" s="4"/>
      <c r="J64" s="4"/>
    </row>
    <row r="65" spans="1:10" x14ac:dyDescent="0.2">
      <c r="A65" s="14"/>
      <c r="E65" s="4"/>
      <c r="F65" s="4"/>
      <c r="G65" s="4"/>
      <c r="H65" s="4"/>
      <c r="I65" s="4"/>
      <c r="J65" s="4"/>
    </row>
    <row r="66" spans="1:10" x14ac:dyDescent="0.2">
      <c r="A66" s="14"/>
      <c r="E66" s="4"/>
      <c r="F66" s="4"/>
      <c r="G66" s="4"/>
      <c r="H66" s="4"/>
      <c r="I66" s="4"/>
      <c r="J66" s="4"/>
    </row>
    <row r="67" spans="1:10" x14ac:dyDescent="0.2">
      <c r="A67" s="14"/>
      <c r="B67" s="5"/>
      <c r="E67" s="4"/>
      <c r="F67" s="4"/>
      <c r="G67" s="4"/>
      <c r="H67" s="4"/>
      <c r="I67" s="4"/>
      <c r="J67" s="4"/>
    </row>
    <row r="68" spans="1:10" x14ac:dyDescent="0.2">
      <c r="A68" s="14"/>
      <c r="E68" s="4"/>
      <c r="F68" s="4"/>
      <c r="G68" s="4"/>
      <c r="H68" s="4"/>
      <c r="I68" s="4"/>
      <c r="J68" s="4"/>
    </row>
    <row r="69" spans="1:10" x14ac:dyDescent="0.2">
      <c r="A69" s="14"/>
      <c r="E69" s="4"/>
      <c r="F69" s="4"/>
      <c r="G69" s="4"/>
      <c r="H69" s="4"/>
      <c r="I69" s="4"/>
      <c r="J69" s="4"/>
    </row>
    <row r="70" spans="1:10" x14ac:dyDescent="0.2">
      <c r="A70" s="14"/>
      <c r="E70" s="4"/>
      <c r="F70" s="4"/>
      <c r="G70" s="4"/>
      <c r="H70" s="4"/>
      <c r="I70" s="4"/>
      <c r="J70" s="4"/>
    </row>
    <row r="71" spans="1:10" x14ac:dyDescent="0.2">
      <c r="A71" s="14"/>
      <c r="B71" s="5"/>
      <c r="E71" s="4"/>
      <c r="F71" s="4"/>
      <c r="G71" s="4"/>
      <c r="H71" s="4"/>
      <c r="I71" s="4"/>
      <c r="J71" s="4"/>
    </row>
    <row r="72" spans="1:10" x14ac:dyDescent="0.2">
      <c r="A72" s="14"/>
      <c r="E72" s="4"/>
      <c r="F72" s="4"/>
      <c r="G72" s="4"/>
      <c r="H72" s="4"/>
      <c r="I72" s="4"/>
      <c r="J72" s="4"/>
    </row>
    <row r="73" spans="1:10" x14ac:dyDescent="0.2">
      <c r="A73" s="14"/>
      <c r="E73" s="4"/>
      <c r="F73" s="4"/>
      <c r="G73" s="4"/>
      <c r="H73" s="4"/>
      <c r="I73" s="4"/>
      <c r="J73" s="4"/>
    </row>
    <row r="74" spans="1:10" x14ac:dyDescent="0.2">
      <c r="A74" s="14"/>
      <c r="E74" s="4"/>
      <c r="F74" s="4"/>
      <c r="G74" s="4"/>
      <c r="H74" s="4"/>
      <c r="I74" s="4"/>
      <c r="J74" s="4"/>
    </row>
    <row r="75" spans="1:10" x14ac:dyDescent="0.2">
      <c r="A75" s="14"/>
      <c r="E75" s="4"/>
      <c r="F75" s="4"/>
      <c r="G75" s="4"/>
      <c r="H75" s="4"/>
      <c r="I75" s="4"/>
      <c r="J75" s="4"/>
    </row>
    <row r="76" spans="1:10" x14ac:dyDescent="0.2">
      <c r="A76" s="14"/>
      <c r="E76" s="4"/>
      <c r="F76" s="4"/>
      <c r="G76" s="4"/>
      <c r="H76" s="4"/>
      <c r="I76" s="4"/>
      <c r="J76" s="4"/>
    </row>
    <row r="77" spans="1:10" x14ac:dyDescent="0.2">
      <c r="A77" s="14"/>
      <c r="E77" s="4"/>
      <c r="F77" s="4"/>
      <c r="G77" s="4"/>
      <c r="H77" s="4"/>
      <c r="I77" s="4"/>
      <c r="J77" s="4"/>
    </row>
    <row r="78" spans="1:10" x14ac:dyDescent="0.2">
      <c r="A78" s="14"/>
      <c r="E78" s="4"/>
      <c r="F78" s="4"/>
      <c r="G78" s="4"/>
      <c r="H78" s="4"/>
      <c r="I78" s="4"/>
      <c r="J78" s="4"/>
    </row>
    <row r="79" spans="1:10" x14ac:dyDescent="0.2">
      <c r="A79" s="14"/>
      <c r="E79" s="4"/>
      <c r="F79" s="4"/>
      <c r="G79" s="4"/>
      <c r="H79" s="4"/>
      <c r="I79" s="4"/>
      <c r="J79" s="4"/>
    </row>
    <row r="80" spans="1:10" x14ac:dyDescent="0.2">
      <c r="A80" s="14"/>
      <c r="E80" s="4"/>
      <c r="F80" s="4"/>
      <c r="G80" s="4"/>
      <c r="H80" s="4"/>
      <c r="I80" s="4"/>
      <c r="J80" s="4"/>
    </row>
    <row r="81" spans="1:10" x14ac:dyDescent="0.2">
      <c r="A81" s="14"/>
      <c r="E81" s="4"/>
      <c r="F81" s="4"/>
      <c r="G81" s="4"/>
      <c r="H81" s="4"/>
      <c r="I81" s="4"/>
      <c r="J81" s="4"/>
    </row>
    <row r="82" spans="1:10" x14ac:dyDescent="0.2">
      <c r="A82" s="14"/>
      <c r="E82" s="4"/>
      <c r="F82" s="4"/>
      <c r="G82" s="4"/>
      <c r="H82" s="4"/>
      <c r="I82" s="4"/>
      <c r="J82" s="4"/>
    </row>
    <row r="83" spans="1:10" x14ac:dyDescent="0.2">
      <c r="A83" s="14"/>
      <c r="E83" s="4"/>
      <c r="F83" s="4"/>
      <c r="G83" s="4"/>
      <c r="H83" s="4"/>
      <c r="I83" s="4"/>
      <c r="J83" s="4"/>
    </row>
    <row r="84" spans="1:10" x14ac:dyDescent="0.2">
      <c r="A84" s="14"/>
      <c r="E84" s="4"/>
      <c r="F84" s="4"/>
      <c r="G84" s="4"/>
      <c r="H84" s="4"/>
      <c r="I84" s="4"/>
      <c r="J84" s="4"/>
    </row>
    <row r="85" spans="1:10" ht="20.100000000000001" customHeight="1" x14ac:dyDescent="0.2">
      <c r="A85" s="14"/>
      <c r="E85" s="4"/>
      <c r="F85" s="4"/>
      <c r="G85" s="4"/>
      <c r="H85" s="4"/>
      <c r="I85" s="4"/>
      <c r="J85" s="4"/>
    </row>
    <row r="86" spans="1:10" x14ac:dyDescent="0.2">
      <c r="A86" s="14"/>
      <c r="E86" s="4"/>
      <c r="F86" s="4"/>
      <c r="G86" s="4"/>
      <c r="H86" s="4"/>
      <c r="I86" s="4"/>
      <c r="J86" s="4"/>
    </row>
    <row r="87" spans="1:10" x14ac:dyDescent="0.2">
      <c r="A87" s="14"/>
      <c r="B87" s="5"/>
      <c r="E87" s="4"/>
      <c r="F87" s="4"/>
      <c r="G87" s="4"/>
      <c r="H87" s="4"/>
      <c r="I87" s="4"/>
      <c r="J87" s="4"/>
    </row>
    <row r="88" spans="1:10" x14ac:dyDescent="0.2">
      <c r="A88" s="14"/>
      <c r="E88" s="4"/>
      <c r="F88" s="4"/>
      <c r="G88" s="4"/>
      <c r="H88" s="4"/>
      <c r="I88" s="4"/>
      <c r="J88" s="4"/>
    </row>
    <row r="89" spans="1:10" x14ac:dyDescent="0.2">
      <c r="A89" s="14"/>
      <c r="C89" s="1"/>
      <c r="E89" s="4"/>
      <c r="F89" s="4"/>
      <c r="G89" s="4"/>
      <c r="H89" s="4"/>
      <c r="I89" s="4"/>
      <c r="J89" s="4"/>
    </row>
    <row r="90" spans="1:10" x14ac:dyDescent="0.2">
      <c r="A90" s="14"/>
      <c r="C90" s="1"/>
      <c r="E90" s="4"/>
      <c r="F90" s="4"/>
      <c r="G90" s="4"/>
      <c r="H90" s="4"/>
      <c r="I90" s="4"/>
      <c r="J90" s="4"/>
    </row>
    <row r="91" spans="1:10" x14ac:dyDescent="0.2">
      <c r="A91" s="14"/>
      <c r="C91" s="1"/>
      <c r="E91" s="4"/>
      <c r="F91" s="4"/>
      <c r="G91" s="4"/>
      <c r="H91" s="4"/>
      <c r="I91" s="4"/>
      <c r="J91" s="4"/>
    </row>
    <row r="92" spans="1:10" x14ac:dyDescent="0.2">
      <c r="A92" s="14"/>
      <c r="C92" s="1"/>
      <c r="E92" s="4"/>
      <c r="F92" s="4"/>
      <c r="G92" s="4"/>
      <c r="H92" s="4"/>
      <c r="I92" s="4"/>
      <c r="J92" s="4"/>
    </row>
    <row r="93" spans="1:10" x14ac:dyDescent="0.2">
      <c r="A93" s="14"/>
      <c r="C93" s="1"/>
      <c r="E93" s="4"/>
      <c r="F93" s="4"/>
      <c r="G93" s="4"/>
      <c r="H93" s="4"/>
      <c r="I93" s="4"/>
      <c r="J93" s="4"/>
    </row>
    <row r="94" spans="1:10" x14ac:dyDescent="0.2">
      <c r="A94" s="14"/>
      <c r="C94" s="1"/>
      <c r="E94" s="4"/>
      <c r="F94" s="4"/>
      <c r="G94" s="4"/>
      <c r="H94" s="4"/>
      <c r="I94" s="4"/>
      <c r="J94" s="4"/>
    </row>
    <row r="95" spans="1:10" x14ac:dyDescent="0.2">
      <c r="A95" s="14"/>
      <c r="C95" s="1"/>
      <c r="E95" s="4"/>
      <c r="F95" s="4"/>
      <c r="G95" s="4"/>
      <c r="H95" s="4"/>
      <c r="I95" s="4"/>
      <c r="J95" s="4"/>
    </row>
    <row r="96" spans="1:10" x14ac:dyDescent="0.2">
      <c r="A96" s="14"/>
      <c r="C96" s="1"/>
      <c r="E96" s="4"/>
      <c r="F96" s="4"/>
      <c r="G96" s="4"/>
      <c r="H96" s="4"/>
      <c r="I96" s="4"/>
      <c r="J96" s="4"/>
    </row>
    <row r="97" spans="1:10" x14ac:dyDescent="0.2">
      <c r="A97" s="14"/>
      <c r="C97" s="1"/>
      <c r="E97" s="4"/>
      <c r="F97" s="4"/>
      <c r="G97" s="4"/>
      <c r="H97" s="4"/>
      <c r="I97" s="4"/>
      <c r="J97" s="4"/>
    </row>
    <row r="98" spans="1:10" x14ac:dyDescent="0.2">
      <c r="A98" s="14"/>
      <c r="C98" s="1"/>
      <c r="E98" s="4"/>
      <c r="F98" s="4"/>
      <c r="G98" s="4"/>
      <c r="H98" s="4"/>
      <c r="I98" s="4"/>
      <c r="J98" s="4"/>
    </row>
    <row r="99" spans="1:10" x14ac:dyDescent="0.2">
      <c r="A99" s="14"/>
      <c r="C99" s="1"/>
      <c r="E99" s="4"/>
      <c r="F99" s="4"/>
      <c r="G99" s="4"/>
      <c r="H99" s="4"/>
      <c r="I99" s="4"/>
      <c r="J99" s="4"/>
    </row>
    <row r="100" spans="1:10" x14ac:dyDescent="0.2">
      <c r="A100" s="14"/>
      <c r="C100" s="1"/>
      <c r="E100" s="4"/>
      <c r="F100" s="4"/>
      <c r="G100" s="4"/>
      <c r="H100" s="4"/>
      <c r="I100" s="4"/>
      <c r="J100" s="4"/>
    </row>
    <row r="101" spans="1:10" x14ac:dyDescent="0.2">
      <c r="A101" s="14"/>
      <c r="C101" s="1"/>
      <c r="E101" s="4"/>
      <c r="F101" s="4"/>
      <c r="G101" s="4"/>
      <c r="H101" s="4"/>
      <c r="I101" s="4"/>
      <c r="J101" s="6"/>
    </row>
    <row r="102" spans="1:10" x14ac:dyDescent="0.2">
      <c r="A102" s="14"/>
      <c r="C102" s="1"/>
      <c r="E102" s="4"/>
      <c r="F102" s="4"/>
      <c r="G102" s="4"/>
      <c r="H102" s="4"/>
      <c r="I102" s="4"/>
      <c r="J102" s="4"/>
    </row>
    <row r="103" spans="1:10" x14ac:dyDescent="0.2">
      <c r="A103" s="14"/>
      <c r="C103" s="1"/>
      <c r="E103" s="4"/>
      <c r="F103" s="4"/>
      <c r="G103" s="4"/>
      <c r="H103" s="4"/>
      <c r="I103" s="4"/>
      <c r="J103" s="4"/>
    </row>
    <row r="104" spans="1:10" x14ac:dyDescent="0.2">
      <c r="A104" s="14"/>
      <c r="C104" s="1"/>
      <c r="E104" s="4"/>
      <c r="F104" s="4"/>
      <c r="G104" s="4"/>
      <c r="H104" s="4"/>
      <c r="I104" s="4"/>
      <c r="J104" s="4"/>
    </row>
    <row r="105" spans="1:10" x14ac:dyDescent="0.2">
      <c r="A105" s="14"/>
      <c r="C105" s="1"/>
      <c r="E105" s="4"/>
      <c r="F105" s="4"/>
      <c r="G105" s="4"/>
      <c r="H105" s="4"/>
      <c r="I105" s="4"/>
      <c r="J105" s="4"/>
    </row>
    <row r="106" spans="1:10" x14ac:dyDescent="0.2">
      <c r="A106" s="14"/>
      <c r="C106" s="1"/>
      <c r="E106" s="4"/>
      <c r="F106" s="4"/>
      <c r="G106" s="4"/>
      <c r="H106" s="4"/>
      <c r="I106" s="4"/>
      <c r="J106" s="4"/>
    </row>
    <row r="107" spans="1:10" x14ac:dyDescent="0.2">
      <c r="A107" s="14"/>
      <c r="C107" s="1"/>
      <c r="E107" s="4"/>
      <c r="F107" s="4"/>
      <c r="G107" s="4"/>
      <c r="H107" s="4"/>
      <c r="I107" s="4"/>
      <c r="J107" s="4"/>
    </row>
    <row r="108" spans="1:10" x14ac:dyDescent="0.2">
      <c r="A108" s="14"/>
      <c r="C108" s="1"/>
      <c r="E108" s="4"/>
      <c r="F108" s="4"/>
      <c r="G108" s="4"/>
      <c r="H108" s="4"/>
      <c r="I108" s="4"/>
      <c r="J108" s="4"/>
    </row>
    <row r="109" spans="1:10" x14ac:dyDescent="0.2">
      <c r="A109" s="14"/>
      <c r="C109" s="1"/>
      <c r="E109" s="4"/>
      <c r="F109" s="4"/>
      <c r="G109" s="4"/>
      <c r="H109" s="4"/>
      <c r="I109" s="4"/>
      <c r="J109" s="4"/>
    </row>
    <row r="110" spans="1:10" x14ac:dyDescent="0.2">
      <c r="A110" s="14"/>
      <c r="C110" s="1"/>
      <c r="E110" s="4"/>
      <c r="F110" s="4"/>
      <c r="G110" s="4"/>
      <c r="H110" s="4"/>
      <c r="I110" s="4"/>
      <c r="J110" s="4"/>
    </row>
    <row r="111" spans="1:10" x14ac:dyDescent="0.2">
      <c r="A111" s="14"/>
      <c r="C111" s="1"/>
      <c r="E111" s="4"/>
      <c r="F111" s="4"/>
      <c r="G111" s="4"/>
      <c r="H111" s="4"/>
      <c r="I111" s="4"/>
      <c r="J111" s="4"/>
    </row>
    <row r="112" spans="1:10" x14ac:dyDescent="0.2">
      <c r="A112" s="14"/>
      <c r="C112" s="1"/>
      <c r="E112" s="4"/>
      <c r="F112" s="4"/>
      <c r="G112" s="4"/>
      <c r="H112" s="4"/>
      <c r="I112" s="4"/>
      <c r="J112" s="4"/>
    </row>
    <row r="113" spans="1:10" x14ac:dyDescent="0.2">
      <c r="A113" s="14"/>
      <c r="C113" s="1"/>
      <c r="E113" s="4"/>
      <c r="F113" s="4"/>
      <c r="G113" s="4"/>
      <c r="H113" s="4"/>
      <c r="I113" s="4"/>
      <c r="J113" s="4"/>
    </row>
    <row r="114" spans="1:10" x14ac:dyDescent="0.2">
      <c r="A114" s="14"/>
      <c r="C114" s="1"/>
      <c r="E114" s="4"/>
      <c r="F114" s="4"/>
      <c r="G114" s="4"/>
      <c r="H114" s="4"/>
      <c r="I114" s="4"/>
      <c r="J114" s="4"/>
    </row>
    <row r="115" spans="1:10" x14ac:dyDescent="0.2">
      <c r="A115" s="14"/>
      <c r="C115" s="1"/>
      <c r="E115" s="4"/>
      <c r="F115" s="4"/>
      <c r="G115" s="4"/>
      <c r="H115" s="4"/>
      <c r="I115" s="4"/>
      <c r="J115" s="4"/>
    </row>
    <row r="116" spans="1:10" x14ac:dyDescent="0.2">
      <c r="A116" s="14"/>
      <c r="C116" s="1"/>
      <c r="E116" s="4"/>
      <c r="F116" s="4"/>
      <c r="G116" s="4"/>
      <c r="H116" s="4"/>
      <c r="I116" s="4"/>
      <c r="J116" s="4"/>
    </row>
    <row r="117" spans="1:10" x14ac:dyDescent="0.2">
      <c r="A117" s="14"/>
      <c r="C117" s="1"/>
      <c r="E117" s="4"/>
      <c r="F117" s="4"/>
      <c r="G117" s="4"/>
      <c r="H117" s="4"/>
      <c r="I117" s="4"/>
      <c r="J117" s="4"/>
    </row>
    <row r="118" spans="1:10" x14ac:dyDescent="0.2">
      <c r="A118" s="14"/>
      <c r="C118" s="1"/>
      <c r="E118" s="4"/>
      <c r="F118" s="4"/>
      <c r="G118" s="4"/>
      <c r="H118" s="4"/>
      <c r="I118" s="4"/>
      <c r="J118" s="4"/>
    </row>
    <row r="119" spans="1:10" x14ac:dyDescent="0.2">
      <c r="A119" s="14"/>
      <c r="C119" s="1"/>
      <c r="E119" s="4"/>
      <c r="F119" s="4"/>
      <c r="G119" s="4"/>
      <c r="H119" s="4"/>
      <c r="I119" s="4"/>
      <c r="J119" s="4"/>
    </row>
    <row r="120" spans="1:10" x14ac:dyDescent="0.2">
      <c r="A120" s="14"/>
      <c r="C120" s="1"/>
      <c r="E120" s="4"/>
      <c r="F120" s="4"/>
      <c r="G120" s="4"/>
      <c r="H120" s="4"/>
      <c r="I120" s="4"/>
      <c r="J120" s="4"/>
    </row>
    <row r="121" spans="1:10" x14ac:dyDescent="0.2">
      <c r="A121" s="14"/>
      <c r="C121" s="1"/>
      <c r="E121" s="4"/>
      <c r="F121" s="4"/>
      <c r="G121" s="4"/>
      <c r="H121" s="4"/>
      <c r="I121" s="4"/>
      <c r="J121" s="4"/>
    </row>
    <row r="122" spans="1:10" x14ac:dyDescent="0.2">
      <c r="A122" s="14"/>
      <c r="C122" s="1"/>
      <c r="E122" s="4"/>
      <c r="F122" s="4"/>
      <c r="G122" s="4"/>
      <c r="H122" s="4"/>
      <c r="I122" s="4"/>
      <c r="J122" s="4"/>
    </row>
    <row r="123" spans="1:10" x14ac:dyDescent="0.2">
      <c r="A123" s="14"/>
      <c r="C123" s="1"/>
      <c r="E123" s="4"/>
      <c r="F123" s="4"/>
      <c r="G123" s="4"/>
      <c r="H123" s="4"/>
      <c r="I123" s="4"/>
      <c r="J123" s="4"/>
    </row>
    <row r="124" spans="1:10" x14ac:dyDescent="0.2">
      <c r="A124" s="14"/>
      <c r="C124" s="1"/>
      <c r="E124" s="4"/>
      <c r="F124" s="4"/>
      <c r="G124" s="4"/>
      <c r="H124" s="4"/>
      <c r="I124" s="4"/>
      <c r="J124" s="4"/>
    </row>
    <row r="125" spans="1:10" x14ac:dyDescent="0.2">
      <c r="A125" s="14"/>
      <c r="C125" s="1"/>
      <c r="E125" s="4"/>
      <c r="F125" s="4"/>
      <c r="G125" s="4"/>
      <c r="H125" s="4"/>
      <c r="I125" s="4"/>
      <c r="J125" s="4"/>
    </row>
    <row r="126" spans="1:10" x14ac:dyDescent="0.2">
      <c r="A126" s="14"/>
      <c r="C126" s="1"/>
      <c r="E126" s="4"/>
      <c r="F126" s="4"/>
      <c r="G126" s="4"/>
      <c r="H126" s="4"/>
      <c r="I126" s="4"/>
      <c r="J126" s="4"/>
    </row>
    <row r="127" spans="1:10" x14ac:dyDescent="0.2">
      <c r="A127" s="14"/>
      <c r="C127" s="1"/>
      <c r="E127" s="4"/>
      <c r="F127" s="4"/>
      <c r="G127" s="4"/>
      <c r="H127" s="4"/>
      <c r="I127" s="4"/>
      <c r="J127" s="4"/>
    </row>
    <row r="128" spans="1:10" x14ac:dyDescent="0.2">
      <c r="A128" s="14"/>
      <c r="C128" s="1"/>
      <c r="E128" s="4"/>
      <c r="F128" s="4"/>
      <c r="G128" s="4"/>
      <c r="H128" s="4"/>
      <c r="I128" s="4"/>
      <c r="J128" s="4"/>
    </row>
    <row r="129" spans="1:10" x14ac:dyDescent="0.2">
      <c r="A129" s="14"/>
      <c r="C129" s="1"/>
      <c r="E129" s="4"/>
      <c r="F129" s="4"/>
      <c r="G129" s="4"/>
      <c r="H129" s="4"/>
      <c r="I129" s="4"/>
      <c r="J129" s="4"/>
    </row>
    <row r="130" spans="1:10" x14ac:dyDescent="0.2">
      <c r="A130" s="14"/>
      <c r="C130" s="1"/>
      <c r="E130" s="4"/>
      <c r="F130" s="4"/>
      <c r="G130" s="4"/>
      <c r="H130" s="4"/>
      <c r="I130" s="4"/>
      <c r="J130" s="4"/>
    </row>
    <row r="131" spans="1:10" x14ac:dyDescent="0.2">
      <c r="A131" s="14"/>
      <c r="C131" s="1"/>
      <c r="E131" s="4"/>
      <c r="F131" s="4"/>
      <c r="G131" s="4"/>
      <c r="H131" s="4"/>
      <c r="I131" s="4"/>
      <c r="J131" s="4"/>
    </row>
    <row r="132" spans="1:10" x14ac:dyDescent="0.2">
      <c r="A132" s="14"/>
      <c r="C132" s="1"/>
      <c r="E132" s="4"/>
      <c r="F132" s="4"/>
      <c r="G132" s="4"/>
      <c r="H132" s="4"/>
      <c r="I132" s="4"/>
      <c r="J132" s="4"/>
    </row>
    <row r="133" spans="1:10" x14ac:dyDescent="0.2">
      <c r="A133" s="14"/>
      <c r="C133" s="1"/>
      <c r="E133" s="4"/>
      <c r="F133" s="4"/>
      <c r="G133" s="4"/>
      <c r="H133" s="4"/>
      <c r="I133" s="4"/>
      <c r="J133" s="4"/>
    </row>
    <row r="134" spans="1:10" x14ac:dyDescent="0.2">
      <c r="A134" s="14"/>
      <c r="C134" s="1"/>
      <c r="E134" s="4"/>
      <c r="F134" s="4"/>
      <c r="G134" s="4"/>
      <c r="H134" s="4"/>
      <c r="I134" s="4"/>
      <c r="J134" s="4"/>
    </row>
    <row r="135" spans="1:10" x14ac:dyDescent="0.2">
      <c r="A135" s="14"/>
      <c r="C135" s="1"/>
      <c r="E135" s="4"/>
      <c r="F135" s="4"/>
      <c r="G135" s="4"/>
      <c r="H135" s="4"/>
      <c r="I135" s="4"/>
      <c r="J135" s="4"/>
    </row>
    <row r="136" spans="1:10" x14ac:dyDescent="0.2">
      <c r="A136" s="14"/>
      <c r="C136" s="1"/>
      <c r="E136" s="4"/>
      <c r="F136" s="4"/>
      <c r="G136" s="4"/>
      <c r="H136" s="4"/>
      <c r="I136" s="4"/>
      <c r="J136" s="4"/>
    </row>
    <row r="137" spans="1:10" x14ac:dyDescent="0.2">
      <c r="A137" s="14"/>
      <c r="C137" s="1"/>
      <c r="E137" s="4"/>
      <c r="F137" s="4"/>
      <c r="G137" s="4"/>
      <c r="H137" s="4"/>
      <c r="I137" s="4"/>
      <c r="J137" s="4"/>
    </row>
    <row r="138" spans="1:10" x14ac:dyDescent="0.2">
      <c r="A138" s="14"/>
      <c r="C138" s="1"/>
      <c r="E138" s="4"/>
      <c r="F138" s="4"/>
      <c r="G138" s="4"/>
      <c r="H138" s="4"/>
      <c r="I138" s="4"/>
      <c r="J138" s="4"/>
    </row>
    <row r="139" spans="1:10" x14ac:dyDescent="0.2">
      <c r="A139" s="14"/>
      <c r="C139" s="1"/>
      <c r="E139" s="4"/>
      <c r="F139" s="4"/>
      <c r="G139" s="4"/>
      <c r="H139" s="4"/>
      <c r="I139" s="4"/>
      <c r="J139" s="4"/>
    </row>
    <row r="140" spans="1:10" x14ac:dyDescent="0.2">
      <c r="A140" s="14"/>
      <c r="C140" s="1"/>
      <c r="E140" s="4"/>
      <c r="F140" s="4"/>
      <c r="G140" s="4"/>
      <c r="H140" s="4"/>
      <c r="I140" s="4"/>
      <c r="J140" s="4"/>
    </row>
    <row r="141" spans="1:10" x14ac:dyDescent="0.2">
      <c r="A141" s="14"/>
      <c r="C141" s="1"/>
      <c r="E141" s="4"/>
      <c r="F141" s="4"/>
      <c r="G141" s="4"/>
      <c r="H141" s="4"/>
      <c r="I141" s="4"/>
      <c r="J141" s="4"/>
    </row>
    <row r="142" spans="1:10" x14ac:dyDescent="0.2">
      <c r="A142" s="14"/>
      <c r="C142" s="1"/>
      <c r="E142" s="4"/>
      <c r="F142" s="4"/>
      <c r="G142" s="4"/>
      <c r="H142" s="4"/>
      <c r="I142" s="4"/>
      <c r="J142" s="4"/>
    </row>
    <row r="143" spans="1:10" x14ac:dyDescent="0.2">
      <c r="A143" s="14"/>
      <c r="C143" s="1"/>
      <c r="E143" s="4"/>
      <c r="F143" s="4"/>
      <c r="G143" s="4"/>
      <c r="H143" s="4"/>
      <c r="I143" s="4"/>
      <c r="J143" s="4"/>
    </row>
    <row r="144" spans="1:10" x14ac:dyDescent="0.2">
      <c r="A144" s="14"/>
      <c r="C144" s="1"/>
      <c r="E144" s="4"/>
      <c r="F144" s="4"/>
      <c r="G144" s="4"/>
      <c r="H144" s="4"/>
      <c r="I144" s="4"/>
      <c r="J144" s="4"/>
    </row>
    <row r="145" spans="1:10" x14ac:dyDescent="0.2">
      <c r="A145" s="14"/>
      <c r="C145" s="1"/>
      <c r="E145" s="4"/>
      <c r="F145" s="4"/>
      <c r="G145" s="4"/>
      <c r="H145" s="4"/>
      <c r="I145" s="4"/>
      <c r="J145" s="4"/>
    </row>
    <row r="146" spans="1:10" x14ac:dyDescent="0.2">
      <c r="A146" s="14"/>
      <c r="C146" s="1"/>
      <c r="E146" s="4"/>
      <c r="F146" s="4"/>
      <c r="G146" s="4"/>
      <c r="H146" s="4"/>
      <c r="I146" s="4"/>
      <c r="J146" s="4"/>
    </row>
    <row r="147" spans="1:10" x14ac:dyDescent="0.2">
      <c r="A147" s="14"/>
      <c r="C147" s="1"/>
      <c r="E147" s="4"/>
      <c r="F147" s="4"/>
      <c r="G147" s="4"/>
      <c r="H147" s="4"/>
      <c r="I147" s="4"/>
      <c r="J147" s="4"/>
    </row>
    <row r="148" spans="1:10" x14ac:dyDescent="0.2">
      <c r="A148" s="14"/>
      <c r="C148" s="1"/>
      <c r="E148" s="4"/>
      <c r="F148" s="4"/>
      <c r="G148" s="4"/>
      <c r="H148" s="4"/>
      <c r="I148" s="4"/>
      <c r="J148" s="4"/>
    </row>
    <row r="149" spans="1:10" x14ac:dyDescent="0.2">
      <c r="A149" s="14"/>
      <c r="C149" s="1"/>
      <c r="E149" s="4"/>
      <c r="F149" s="4"/>
      <c r="G149" s="4"/>
      <c r="H149" s="4"/>
      <c r="I149" s="4"/>
      <c r="J149" s="4"/>
    </row>
    <row r="150" spans="1:10" x14ac:dyDescent="0.2">
      <c r="A150" s="14"/>
      <c r="C150" s="1"/>
      <c r="E150" s="4"/>
      <c r="F150" s="4"/>
      <c r="G150" s="4"/>
      <c r="H150" s="4"/>
      <c r="I150" s="4"/>
      <c r="J150" s="4"/>
    </row>
    <row r="151" spans="1:10" x14ac:dyDescent="0.2">
      <c r="A151" s="14"/>
      <c r="C151" s="1"/>
      <c r="E151" s="4"/>
      <c r="F151" s="4"/>
      <c r="G151" s="4"/>
      <c r="H151" s="4"/>
      <c r="I151" s="4"/>
      <c r="J151" s="4"/>
    </row>
    <row r="152" spans="1:10" x14ac:dyDescent="0.2">
      <c r="A152" s="14"/>
      <c r="C152" s="1"/>
      <c r="E152" s="4"/>
      <c r="F152" s="4"/>
      <c r="G152" s="4"/>
      <c r="H152" s="4"/>
      <c r="I152" s="4"/>
      <c r="J152" s="4"/>
    </row>
    <row r="153" spans="1:10" x14ac:dyDescent="0.2">
      <c r="A153" s="14"/>
      <c r="C153" s="1"/>
      <c r="E153" s="4"/>
      <c r="F153" s="4"/>
      <c r="G153" s="4"/>
      <c r="H153" s="4"/>
      <c r="I153" s="4"/>
      <c r="J153" s="4"/>
    </row>
    <row r="154" spans="1:10" x14ac:dyDescent="0.2">
      <c r="A154" s="14"/>
      <c r="C154" s="1"/>
      <c r="E154" s="4"/>
      <c r="F154" s="4"/>
      <c r="G154" s="4"/>
      <c r="H154" s="4"/>
      <c r="I154" s="4"/>
      <c r="J154" s="4"/>
    </row>
    <row r="155" spans="1:10" x14ac:dyDescent="0.2">
      <c r="A155" s="14"/>
      <c r="C155" s="1"/>
      <c r="E155" s="4"/>
      <c r="F155" s="4"/>
      <c r="G155" s="4"/>
      <c r="H155" s="4"/>
      <c r="I155" s="4"/>
      <c r="J155" s="4"/>
    </row>
    <row r="156" spans="1:10" x14ac:dyDescent="0.2">
      <c r="A156" s="14"/>
      <c r="C156" s="1"/>
      <c r="E156" s="4"/>
      <c r="F156" s="4"/>
      <c r="G156" s="4"/>
      <c r="H156" s="4"/>
      <c r="I156" s="4"/>
      <c r="J156" s="4"/>
    </row>
    <row r="157" spans="1:10" x14ac:dyDescent="0.2">
      <c r="A157" s="14"/>
      <c r="C157" s="1"/>
      <c r="E157" s="4"/>
      <c r="F157" s="4"/>
      <c r="G157" s="4"/>
      <c r="H157" s="4"/>
      <c r="I157" s="4"/>
      <c r="J157" s="4"/>
    </row>
    <row r="158" spans="1:10" x14ac:dyDescent="0.2">
      <c r="A158" s="14"/>
      <c r="C158" s="1"/>
      <c r="E158" s="4"/>
      <c r="F158" s="4"/>
      <c r="G158" s="4"/>
      <c r="H158" s="4"/>
      <c r="I158" s="4"/>
      <c r="J158" s="4"/>
    </row>
    <row r="159" spans="1:10" x14ac:dyDescent="0.2">
      <c r="A159" s="14"/>
      <c r="C159" s="1"/>
      <c r="E159" s="4"/>
      <c r="F159" s="4"/>
      <c r="G159" s="4"/>
      <c r="H159" s="4"/>
      <c r="I159" s="4"/>
      <c r="J159" s="4"/>
    </row>
    <row r="160" spans="1:10" x14ac:dyDescent="0.2">
      <c r="A160" s="14"/>
      <c r="C160" s="1"/>
      <c r="E160" s="4"/>
      <c r="F160" s="4"/>
      <c r="G160" s="4"/>
      <c r="H160" s="4"/>
      <c r="I160" s="4"/>
      <c r="J160" s="4"/>
    </row>
    <row r="161" spans="1:10" x14ac:dyDescent="0.2">
      <c r="A161" s="14"/>
      <c r="C161" s="1"/>
      <c r="E161" s="4"/>
      <c r="F161" s="4"/>
      <c r="G161" s="4"/>
      <c r="H161" s="4"/>
      <c r="I161" s="4"/>
      <c r="J161" s="4"/>
    </row>
    <row r="162" spans="1:10" x14ac:dyDescent="0.2">
      <c r="A162" s="14"/>
      <c r="C162" s="1"/>
      <c r="E162" s="4"/>
      <c r="F162" s="4"/>
      <c r="G162" s="4"/>
      <c r="H162" s="4"/>
      <c r="I162" s="4"/>
      <c r="J162" s="4"/>
    </row>
    <row r="163" spans="1:10" x14ac:dyDescent="0.2">
      <c r="A163" s="14"/>
      <c r="C163" s="1"/>
      <c r="E163" s="4"/>
      <c r="F163" s="4"/>
      <c r="G163" s="4"/>
      <c r="H163" s="4"/>
      <c r="I163" s="4"/>
      <c r="J163" s="4"/>
    </row>
    <row r="164" spans="1:10" x14ac:dyDescent="0.2">
      <c r="A164" s="14"/>
      <c r="C164" s="1"/>
      <c r="E164" s="4"/>
      <c r="F164" s="4"/>
      <c r="G164" s="4"/>
      <c r="H164" s="4"/>
      <c r="I164" s="4"/>
      <c r="J164" s="4"/>
    </row>
    <row r="165" spans="1:10" x14ac:dyDescent="0.2">
      <c r="A165" s="14"/>
      <c r="C165" s="1"/>
      <c r="E165" s="4"/>
      <c r="F165" s="4"/>
      <c r="G165" s="4"/>
      <c r="H165" s="4"/>
      <c r="I165" s="4"/>
      <c r="J165" s="4"/>
    </row>
    <row r="166" spans="1:10" x14ac:dyDescent="0.2">
      <c r="A166" s="14"/>
      <c r="C166" s="1"/>
      <c r="E166" s="4"/>
      <c r="F166" s="4"/>
      <c r="G166" s="4"/>
      <c r="H166" s="4"/>
      <c r="I166" s="4"/>
      <c r="J166" s="4"/>
    </row>
    <row r="167" spans="1:10" x14ac:dyDescent="0.2">
      <c r="A167" s="14"/>
      <c r="C167" s="1"/>
      <c r="E167" s="4"/>
      <c r="F167" s="4"/>
      <c r="G167" s="4"/>
      <c r="H167" s="4"/>
      <c r="I167" s="4"/>
      <c r="J167" s="4"/>
    </row>
    <row r="168" spans="1:10" x14ac:dyDescent="0.2">
      <c r="A168" s="14"/>
      <c r="C168" s="1"/>
      <c r="E168" s="4"/>
      <c r="F168" s="4"/>
      <c r="G168" s="4"/>
      <c r="H168" s="4"/>
      <c r="I168" s="4"/>
      <c r="J168" s="4"/>
    </row>
    <row r="169" spans="1:10" x14ac:dyDescent="0.2">
      <c r="A169" s="14"/>
      <c r="C169" s="1"/>
      <c r="E169" s="4"/>
      <c r="F169" s="4"/>
      <c r="G169" s="4"/>
      <c r="H169" s="4"/>
      <c r="I169" s="4"/>
      <c r="J169" s="4"/>
    </row>
    <row r="170" spans="1:10" x14ac:dyDescent="0.2">
      <c r="A170" s="14"/>
      <c r="C170" s="1"/>
      <c r="E170" s="4"/>
      <c r="F170" s="4"/>
      <c r="G170" s="4"/>
      <c r="H170" s="4"/>
      <c r="I170" s="4"/>
      <c r="J170" s="4"/>
    </row>
    <row r="171" spans="1:10" x14ac:dyDescent="0.2">
      <c r="A171" s="14"/>
      <c r="C171" s="1"/>
      <c r="E171" s="4"/>
      <c r="F171" s="4"/>
      <c r="G171" s="4"/>
      <c r="H171" s="4"/>
      <c r="I171" s="4"/>
      <c r="J171" s="4"/>
    </row>
    <row r="172" spans="1:10" x14ac:dyDescent="0.2">
      <c r="A172" s="14"/>
      <c r="C172" s="1"/>
      <c r="E172" s="4"/>
      <c r="F172" s="4"/>
      <c r="G172" s="4"/>
      <c r="H172" s="4"/>
      <c r="I172" s="4"/>
      <c r="J172" s="4"/>
    </row>
    <row r="173" spans="1:10" x14ac:dyDescent="0.2">
      <c r="A173" s="14"/>
      <c r="C173" s="1"/>
      <c r="E173" s="4"/>
      <c r="F173" s="4"/>
      <c r="G173" s="4"/>
      <c r="H173" s="4"/>
      <c r="I173" s="4"/>
      <c r="J173" s="4"/>
    </row>
    <row r="174" spans="1:10" x14ac:dyDescent="0.2">
      <c r="A174" s="14"/>
      <c r="C174" s="1"/>
      <c r="E174" s="4"/>
      <c r="F174" s="4"/>
      <c r="G174" s="4"/>
      <c r="H174" s="4"/>
      <c r="I174" s="4"/>
      <c r="J174" s="4"/>
    </row>
    <row r="175" spans="1:10" x14ac:dyDescent="0.2">
      <c r="A175" s="14"/>
      <c r="C175" s="1"/>
      <c r="E175" s="4"/>
      <c r="F175" s="4"/>
      <c r="G175" s="4"/>
      <c r="H175" s="4"/>
      <c r="I175" s="4"/>
      <c r="J175" s="4"/>
    </row>
    <row r="176" spans="1:10" x14ac:dyDescent="0.2">
      <c r="A176" s="14"/>
      <c r="C176" s="1"/>
      <c r="E176" s="4"/>
      <c r="F176" s="4"/>
      <c r="G176" s="4"/>
      <c r="H176" s="4"/>
      <c r="I176" s="4"/>
      <c r="J176" s="4"/>
    </row>
    <row r="177" spans="1:10" x14ac:dyDescent="0.2">
      <c r="A177" s="14"/>
      <c r="C177" s="1"/>
      <c r="E177" s="4"/>
      <c r="F177" s="4"/>
      <c r="G177" s="4"/>
      <c r="H177" s="4"/>
      <c r="I177" s="4"/>
      <c r="J177" s="4"/>
    </row>
    <row r="178" spans="1:10" x14ac:dyDescent="0.2">
      <c r="A178" s="14"/>
      <c r="C178" s="1"/>
      <c r="E178" s="4"/>
      <c r="F178" s="4"/>
      <c r="G178" s="4"/>
      <c r="H178" s="4"/>
      <c r="I178" s="4"/>
      <c r="J178" s="4"/>
    </row>
    <row r="179" spans="1:10" x14ac:dyDescent="0.2">
      <c r="A179" s="14"/>
      <c r="C179" s="1"/>
      <c r="E179" s="4"/>
      <c r="F179" s="4"/>
      <c r="G179" s="4"/>
      <c r="H179" s="4"/>
      <c r="I179" s="4"/>
      <c r="J179" s="4"/>
    </row>
    <row r="180" spans="1:10" x14ac:dyDescent="0.2">
      <c r="A180" s="14"/>
      <c r="C180" s="1"/>
      <c r="E180" s="4"/>
      <c r="F180" s="4"/>
      <c r="G180" s="4"/>
      <c r="H180" s="4"/>
      <c r="I180" s="4"/>
      <c r="J180" s="4"/>
    </row>
    <row r="181" spans="1:10" x14ac:dyDescent="0.2">
      <c r="A181" s="14"/>
      <c r="C181" s="1"/>
      <c r="E181" s="4"/>
      <c r="F181" s="4"/>
      <c r="G181" s="4"/>
      <c r="H181" s="4"/>
      <c r="I181" s="4"/>
      <c r="J181" s="4"/>
    </row>
    <row r="182" spans="1:10" x14ac:dyDescent="0.2">
      <c r="A182" s="14"/>
      <c r="C182" s="1"/>
      <c r="E182" s="4"/>
      <c r="F182" s="4"/>
      <c r="G182" s="4"/>
      <c r="H182" s="4"/>
      <c r="I182" s="4"/>
      <c r="J182" s="4"/>
    </row>
    <row r="183" spans="1:10" x14ac:dyDescent="0.2">
      <c r="A183" s="14"/>
      <c r="C183" s="1"/>
      <c r="E183" s="4"/>
      <c r="F183" s="4"/>
      <c r="G183" s="4"/>
      <c r="H183" s="4"/>
      <c r="I183" s="4"/>
      <c r="J183" s="4"/>
    </row>
    <row r="184" spans="1:10" x14ac:dyDescent="0.2">
      <c r="A184" s="14"/>
      <c r="C184" s="1"/>
      <c r="E184" s="4"/>
      <c r="F184" s="4"/>
      <c r="G184" s="4"/>
      <c r="H184" s="4"/>
      <c r="I184" s="4"/>
      <c r="J184" s="4"/>
    </row>
    <row r="185" spans="1:10" x14ac:dyDescent="0.2">
      <c r="A185" s="14"/>
      <c r="C185" s="1"/>
      <c r="E185" s="4"/>
      <c r="F185" s="4"/>
      <c r="G185" s="4"/>
      <c r="H185" s="4"/>
      <c r="I185" s="4"/>
      <c r="J185" s="4"/>
    </row>
    <row r="186" spans="1:10" x14ac:dyDescent="0.2">
      <c r="A186" s="14"/>
      <c r="C186" s="1"/>
      <c r="E186" s="4"/>
      <c r="F186" s="4"/>
      <c r="G186" s="4"/>
      <c r="H186" s="4"/>
      <c r="I186" s="4"/>
      <c r="J186" s="4"/>
    </row>
    <row r="187" spans="1:10" x14ac:dyDescent="0.2">
      <c r="A187" s="14"/>
      <c r="C187" s="1"/>
      <c r="E187" s="4"/>
      <c r="F187" s="4"/>
      <c r="G187" s="4"/>
      <c r="H187" s="4"/>
      <c r="I187" s="4"/>
      <c r="J187" s="4"/>
    </row>
    <row r="188" spans="1:10" x14ac:dyDescent="0.2">
      <c r="A188" s="14"/>
      <c r="C188" s="1"/>
      <c r="E188" s="4"/>
      <c r="F188" s="4"/>
      <c r="G188" s="4"/>
      <c r="H188" s="4"/>
      <c r="I188" s="4"/>
      <c r="J188" s="4"/>
    </row>
    <row r="189" spans="1:10" x14ac:dyDescent="0.2">
      <c r="A189" s="14"/>
      <c r="C189" s="1"/>
      <c r="E189" s="4"/>
      <c r="F189" s="4"/>
      <c r="G189" s="4"/>
      <c r="H189" s="4"/>
      <c r="I189" s="4"/>
      <c r="J189" s="4"/>
    </row>
    <row r="190" spans="1:10" x14ac:dyDescent="0.2">
      <c r="A190" s="14"/>
      <c r="C190" s="1"/>
      <c r="E190" s="4"/>
      <c r="F190" s="4"/>
      <c r="G190" s="4"/>
      <c r="H190" s="4"/>
      <c r="I190" s="4"/>
      <c r="J190" s="4"/>
    </row>
    <row r="191" spans="1:10" x14ac:dyDescent="0.2">
      <c r="A191" s="14"/>
      <c r="C191" s="1"/>
      <c r="E191" s="4"/>
      <c r="F191" s="4"/>
      <c r="G191" s="4"/>
      <c r="H191" s="4"/>
      <c r="I191" s="4"/>
      <c r="J191" s="4"/>
    </row>
    <row r="192" spans="1:10" x14ac:dyDescent="0.2">
      <c r="A192" s="14"/>
      <c r="C192" s="1"/>
      <c r="E192" s="4"/>
      <c r="F192" s="4"/>
      <c r="G192" s="4"/>
      <c r="H192" s="4"/>
      <c r="I192" s="4"/>
      <c r="J192" s="4"/>
    </row>
    <row r="193" spans="1:10" x14ac:dyDescent="0.2">
      <c r="A193" s="14"/>
      <c r="C193" s="1"/>
      <c r="E193" s="4"/>
      <c r="F193" s="4"/>
      <c r="G193" s="4"/>
      <c r="H193" s="4"/>
      <c r="I193" s="4"/>
      <c r="J193" s="4"/>
    </row>
    <row r="194" spans="1:10" x14ac:dyDescent="0.2">
      <c r="A194" s="14"/>
      <c r="C194" s="1"/>
      <c r="E194" s="4"/>
      <c r="F194" s="4"/>
      <c r="G194" s="4"/>
      <c r="H194" s="4"/>
      <c r="I194" s="4"/>
      <c r="J194" s="4"/>
    </row>
    <row r="195" spans="1:10" x14ac:dyDescent="0.2">
      <c r="A195" s="14"/>
      <c r="C195" s="1"/>
      <c r="E195" s="4"/>
      <c r="F195" s="4"/>
      <c r="G195" s="4"/>
      <c r="H195" s="4"/>
      <c r="I195" s="4"/>
      <c r="J195" s="4"/>
    </row>
    <row r="196" spans="1:10" x14ac:dyDescent="0.2">
      <c r="A196" s="14"/>
      <c r="C196" s="1"/>
      <c r="E196" s="4"/>
      <c r="F196" s="4"/>
      <c r="G196" s="4"/>
      <c r="H196" s="4"/>
      <c r="I196" s="4"/>
      <c r="J196" s="4"/>
    </row>
    <row r="197" spans="1:10" x14ac:dyDescent="0.2">
      <c r="A197" s="14"/>
      <c r="C197" s="1"/>
      <c r="E197" s="4"/>
      <c r="F197" s="4"/>
      <c r="G197" s="4"/>
      <c r="H197" s="4"/>
      <c r="I197" s="4"/>
      <c r="J197" s="4"/>
    </row>
    <row r="198" spans="1:10" x14ac:dyDescent="0.2">
      <c r="A198" s="14"/>
      <c r="C198" s="1"/>
      <c r="E198" s="4"/>
      <c r="F198" s="4"/>
      <c r="G198" s="4"/>
      <c r="H198" s="4"/>
      <c r="I198" s="4"/>
      <c r="J198" s="4"/>
    </row>
    <row r="199" spans="1:10" x14ac:dyDescent="0.2">
      <c r="A199" s="14"/>
      <c r="C199" s="1"/>
      <c r="E199" s="4"/>
      <c r="F199" s="4"/>
      <c r="G199" s="4"/>
      <c r="H199" s="4"/>
      <c r="I199" s="4"/>
      <c r="J199" s="4"/>
    </row>
    <row r="200" spans="1:10" x14ac:dyDescent="0.2">
      <c r="A200" s="14"/>
      <c r="C200" s="1"/>
      <c r="E200" s="4"/>
      <c r="F200" s="4"/>
      <c r="G200" s="4"/>
      <c r="H200" s="4"/>
      <c r="I200" s="4"/>
      <c r="J200" s="4"/>
    </row>
    <row r="201" spans="1:10" x14ac:dyDescent="0.2">
      <c r="A201" s="14"/>
      <c r="C201" s="1"/>
      <c r="E201" s="4"/>
      <c r="F201" s="4"/>
      <c r="G201" s="4"/>
      <c r="H201" s="4"/>
      <c r="I201" s="4"/>
      <c r="J201" s="4"/>
    </row>
    <row r="202" spans="1:10" x14ac:dyDescent="0.2">
      <c r="A202" s="14"/>
      <c r="C202" s="1"/>
      <c r="E202" s="4"/>
      <c r="F202" s="4"/>
      <c r="G202" s="4"/>
      <c r="H202" s="4"/>
      <c r="I202" s="4"/>
      <c r="J202" s="4"/>
    </row>
    <row r="203" spans="1:10" x14ac:dyDescent="0.2">
      <c r="A203" s="14"/>
      <c r="C203" s="1"/>
      <c r="E203" s="4"/>
      <c r="F203" s="4"/>
      <c r="G203" s="4"/>
      <c r="H203" s="4"/>
      <c r="I203" s="4"/>
      <c r="J203" s="4"/>
    </row>
    <row r="204" spans="1:10" x14ac:dyDescent="0.2">
      <c r="A204" s="14"/>
      <c r="C204" s="1"/>
      <c r="E204" s="4"/>
      <c r="F204" s="4"/>
      <c r="G204" s="4"/>
      <c r="H204" s="4"/>
      <c r="I204" s="4"/>
      <c r="J204" s="4"/>
    </row>
    <row r="205" spans="1:10" x14ac:dyDescent="0.2">
      <c r="A205" s="14"/>
      <c r="C205" s="1"/>
      <c r="E205" s="4"/>
      <c r="F205" s="4"/>
      <c r="G205" s="4"/>
      <c r="H205" s="4"/>
      <c r="I205" s="4"/>
      <c r="J205" s="4"/>
    </row>
    <row r="206" spans="1:10" x14ac:dyDescent="0.2">
      <c r="A206" s="14"/>
      <c r="C206" s="1"/>
      <c r="E206" s="4"/>
      <c r="F206" s="4"/>
      <c r="G206" s="4"/>
      <c r="H206" s="4"/>
      <c r="I206" s="4"/>
      <c r="J206" s="4"/>
    </row>
    <row r="207" spans="1:10" x14ac:dyDescent="0.2">
      <c r="A207" s="14"/>
      <c r="C207" s="1"/>
      <c r="E207" s="4"/>
      <c r="F207" s="4"/>
      <c r="G207" s="4"/>
      <c r="H207" s="4"/>
      <c r="I207" s="4"/>
      <c r="J207" s="4"/>
    </row>
    <row r="208" spans="1:10" x14ac:dyDescent="0.2">
      <c r="A208" s="14"/>
      <c r="C208" s="1"/>
      <c r="E208" s="4"/>
      <c r="F208" s="4"/>
      <c r="G208" s="4"/>
      <c r="H208" s="4"/>
      <c r="I208" s="4"/>
      <c r="J208" s="4"/>
    </row>
    <row r="209" spans="1:10" x14ac:dyDescent="0.2">
      <c r="A209" s="14"/>
      <c r="C209" s="1"/>
      <c r="E209" s="4"/>
      <c r="F209" s="4"/>
      <c r="G209" s="4"/>
      <c r="H209" s="4"/>
      <c r="I209" s="4"/>
      <c r="J209" s="4"/>
    </row>
    <row r="210" spans="1:10" x14ac:dyDescent="0.2">
      <c r="A210" s="14"/>
      <c r="C210" s="1"/>
      <c r="E210" s="4"/>
      <c r="F210" s="4"/>
      <c r="G210" s="4"/>
      <c r="H210" s="4"/>
      <c r="I210" s="4"/>
      <c r="J210" s="4"/>
    </row>
    <row r="211" spans="1:10" x14ac:dyDescent="0.2">
      <c r="A211" s="14"/>
      <c r="C211" s="1"/>
      <c r="E211" s="4"/>
      <c r="F211" s="4"/>
      <c r="G211" s="4"/>
      <c r="H211" s="4"/>
      <c r="I211" s="4"/>
      <c r="J211" s="4"/>
    </row>
  </sheetData>
  <mergeCells count="6">
    <mergeCell ref="H1:J1"/>
    <mergeCell ref="A1:A2"/>
    <mergeCell ref="C1:C2"/>
    <mergeCell ref="D1:D2"/>
    <mergeCell ref="E1:G1"/>
    <mergeCell ref="B1:B2"/>
  </mergeCells>
  <phoneticPr fontId="1"/>
  <printOptions horizontalCentered="1" gridLines="1"/>
  <pageMargins left="0.74803149606299213" right="0.59055118110236227" top="1.1417322834645669" bottom="0.98425196850393704" header="0.51181102362204722" footer="0.51181102362204722"/>
  <pageSetup paperSize="9" scale="75" fitToWidth="11" fitToHeight="0" orientation="landscape" horizontalDpi="4294967292" verticalDpi="4294967292" r:id="rId1"/>
  <headerFooter alignWithMargins="0">
    <oddHeader xml:space="preserve">&amp;LMEGRENDELŐ:
&amp;C ÉPÜLETVILLAMOSSÁG - ERŐSÁRAM
&amp;A
2018. 03.08.&amp;RGIGA 2003 Kft.
Gyártócsarnok bővítése III.ütem
H-8000 Székesfehérvár,Hrsz.:8134/227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9</vt:i4>
      </vt:variant>
      <vt:variant>
        <vt:lpstr>Névvel ellátott tartományok</vt:lpstr>
      </vt:variant>
      <vt:variant>
        <vt:i4>16</vt:i4>
      </vt:variant>
    </vt:vector>
  </HeadingPairs>
  <TitlesOfParts>
    <vt:vector size="25" baseType="lpstr">
      <vt:lpstr>Összesítő</vt:lpstr>
      <vt:lpstr>01. Kábeltálcák, védőcsövek</vt:lpstr>
      <vt:lpstr>02. Kábelek, vezetékek</vt:lpstr>
      <vt:lpstr>03. Szerelvények</vt:lpstr>
      <vt:lpstr>04. Világítási hálózatok</vt:lpstr>
      <vt:lpstr>05. Elosztó berendezések</vt:lpstr>
      <vt:lpstr>06. Villámvédelem, EPH</vt:lpstr>
      <vt:lpstr>07. Külső kábeles munkák</vt:lpstr>
      <vt:lpstr>08. Egyéb tételek</vt:lpstr>
      <vt:lpstr>'01. Kábeltálcák, védőcsövek'!Nyomtatási_cím</vt:lpstr>
      <vt:lpstr>'02. Kábelek, vezetékek'!Nyomtatási_cím</vt:lpstr>
      <vt:lpstr>'03. Szerelvények'!Nyomtatási_cím</vt:lpstr>
      <vt:lpstr>'04. Világítási hálózatok'!Nyomtatási_cím</vt:lpstr>
      <vt:lpstr>'05. Elosztó berendezések'!Nyomtatási_cím</vt:lpstr>
      <vt:lpstr>'06. Villámvédelem, EPH'!Nyomtatási_cím</vt:lpstr>
      <vt:lpstr>'07. Külső kábeles munkák'!Nyomtatási_cím</vt:lpstr>
      <vt:lpstr>'08. Egyéb tételek'!Nyomtatási_cím</vt:lpstr>
      <vt:lpstr>'01. Kábeltálcák, védőcsövek'!Nyomtatási_terület</vt:lpstr>
      <vt:lpstr>'02. Kábelek, vezetékek'!Nyomtatási_terület</vt:lpstr>
      <vt:lpstr>'04. Világítási hálózatok'!Nyomtatási_terület</vt:lpstr>
      <vt:lpstr>'05. Elosztó berendezések'!Nyomtatási_terület</vt:lpstr>
      <vt:lpstr>'06. Villámvédelem, EPH'!Nyomtatási_terület</vt:lpstr>
      <vt:lpstr>'07. Külső kábeles munkák'!Nyomtatási_terület</vt:lpstr>
      <vt:lpstr>'08. Egyéb tételek'!Nyomtatási_terület</vt:lpstr>
      <vt:lpstr>Összesítő!Nyomtatási_terület</vt:lpstr>
    </vt:vector>
  </TitlesOfParts>
  <Company>獫票楧栮捯洀鉭曮㞱Û뜰⠲쎔딁烊皭〼፥ᙼ䕸忤઱</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乩歫椠䱡畳椀㸲㻸ꔿ㌋䬮ꍰ䞮誀圇짗꾬钒붤鏊꣊㥊揤鞁</dc:creator>
  <cp:lastModifiedBy>Kulmán Ferenc</cp:lastModifiedBy>
  <cp:lastPrinted>2018-03-10T13:35:03Z</cp:lastPrinted>
  <dcterms:created xsi:type="dcterms:W3CDTF">2007-05-21T09:11:53Z</dcterms:created>
  <dcterms:modified xsi:type="dcterms:W3CDTF">2018-03-12T11:53:19Z</dcterms:modified>
</cp:coreProperties>
</file>